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mc:AlternateContent xmlns:mc="http://schemas.openxmlformats.org/markup-compatibility/2006">
    <mc:Choice Requires="x15">
      <x15ac:absPath xmlns:x15ac="http://schemas.microsoft.com/office/spreadsheetml/2010/11/ac" url="https://tpkgovtnz-my.sharepoint.com/personal/bergm_tpk_govt_nz/Documents/Te Matapaeroa 2021/2024-2025 Release/Data Products/clean_xlsx_workbooks/"/>
    </mc:Choice>
  </mc:AlternateContent>
  <xr:revisionPtr revIDLastSave="15" documentId="11_758B979CE2E1F58BAB8B83F08EEE014900EB2318" xr6:coauthVersionLast="47" xr6:coauthVersionMax="47" xr10:uidLastSave="{2A478466-E48B-4FBB-94F2-371F0D08C63B}"/>
  <bookViews>
    <workbookView xWindow="-28920" yWindow="-75" windowWidth="29040" windowHeight="15840" firstSheet="5" xr2:uid="{00000000-000D-0000-FFFF-FFFF00000000}"/>
  </bookViews>
  <sheets>
    <sheet name="Index" sheetId="1" r:id="rId1"/>
    <sheet name="IDI Disclaimer" sheetId="2" r:id="rId2"/>
    <sheet name="Ownership definitions" sheetId="3" r:id="rId3"/>
    <sheet name="Regional Council" sheetId="4" r:id="rId4"/>
    <sheet name="Territorial Authority" sheetId="5" r:id="rId5"/>
    <sheet name="L1 ANZSIC Industry" sheetId="6" r:id="rId6"/>
    <sheet name="L2 ANZSIC Industry" sheetId="7" r:id="rId7"/>
    <sheet name="Firm size" sheetId="8" r:id="rId8"/>
    <sheet name="Exporter class" sheetId="9"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9" l="1"/>
  <c r="A14" i="8"/>
  <c r="A87" i="7"/>
  <c r="A28" i="6"/>
  <c r="A76" i="5"/>
  <c r="A26" i="4"/>
  <c r="A20" i="3"/>
  <c r="A10" i="1"/>
  <c r="A9" i="1"/>
  <c r="A8" i="1"/>
  <c r="A7" i="1"/>
  <c r="A6" i="1"/>
  <c r="A5" i="1"/>
  <c r="A4" i="1"/>
</calcChain>
</file>

<file path=xl/sharedStrings.xml><?xml version="1.0" encoding="utf-8"?>
<sst xmlns="http://schemas.openxmlformats.org/spreadsheetml/2006/main" count="803" uniqueCount="493">
  <si>
    <t>Index for Te Matapaeroa Data Tables</t>
  </si>
  <si>
    <t>Maori Business Demographics</t>
  </si>
  <si>
    <t>Overall baseline counts of businesses and their proportion within all owner-identified businesses by a range of ownership definitions</t>
  </si>
  <si>
    <t>Māori businesses counts, total sales, total sales-profits, exports and respective proportions within owned businesses by Regional Council</t>
  </si>
  <si>
    <t>Māori businesses counts, total sales, total sales-profits, exports and respective proportions within owned businesses by Territorial Authority</t>
  </si>
  <si>
    <t>Māori businesses counts, total sales, total sales-profits, exports and respective proportions within owned businesses by L1 ANZSIC Industry</t>
  </si>
  <si>
    <t>Māori businesses counts, total sales, total sales-profits, exports and respective proportions within owned businesses by L2 ANZSIC Industry</t>
  </si>
  <si>
    <t>Māori businesses counts, total sales, total sales-profits, exports and respective proportions within owned businesses by Firm size</t>
  </si>
  <si>
    <t>Māori businesses counts, total sales, total sales-profits, exports and respective proportions within owned businesses by Exporter class</t>
  </si>
  <si>
    <t>Methodology</t>
  </si>
  <si>
    <t xml:space="preserve">Please refer to Te Matapaeroa Methodology report at https://www.tpk.govt.nz/en/nga-putea-me-nga-ratonga/maori-enterprise/te-matapaeroa for a summary of methodology. </t>
  </si>
  <si>
    <t xml:space="preserve">All business rules applicable for Te Matapaeroa data are applicable for this data. </t>
  </si>
  <si>
    <t>Business ownership definition</t>
  </si>
  <si>
    <t>In the Ownership definitions tab of this workbook we present high level summaries of businesses according to a range of different ownership definitions.</t>
  </si>
  <si>
    <t>The primary definition used across the majority of Te Matapaeroa products is the first definition on the Ownerships definitions tab - this is the 'at least one WP is of Māori ethnicity or descent' definition.</t>
  </si>
  <si>
    <t>In all other tabs we use only the primary definition for ownership status</t>
  </si>
  <si>
    <t>Glossary</t>
  </si>
  <si>
    <t xml:space="preserve">Financial year: </t>
  </si>
  <si>
    <t>Start of April the year before to end of March, indicated in the LBD/ IDI by dim_year_key in the format YYYYMM (e.g. 202203 or financial year 2022 is the year ending march 2022)</t>
  </si>
  <si>
    <t>Business:</t>
  </si>
  <si>
    <t xml:space="preserve"> A permanent entity as identified uniquely by a 'pent' in the LBD / IDI. A pent can have many locations and industries, associated with different branches of the business</t>
  </si>
  <si>
    <t xml:space="preserve">Working proprieter (WP): </t>
  </si>
  <si>
    <t>Working proprietors are identified from annual tax return information in the IDI. An individual is identified as a working proprietor if they receive self-employed income.</t>
  </si>
  <si>
    <t>Full time equivalent (FTE):</t>
  </si>
  <si>
    <t>Imputed measure of full time equivalent employment  from wage data - see https://www.motu.nz/our-research/productivity-and-innovation/firm-productivity-and-performance/production-function-estimation-using-new-zealands-longitudinal-business-database/ for more details</t>
  </si>
  <si>
    <t>Zero-rated sales:</t>
  </si>
  <si>
    <t>Goods and services that are not subject to GST in certain situations. Exported goods and services qualify for zero-rating</t>
  </si>
  <si>
    <t>Blank cell in data</t>
  </si>
  <si>
    <t xml:space="preserve">The value of this cell has been suppressed, according to the IDI confidentiality requirements. </t>
  </si>
  <si>
    <t>Dollar values</t>
  </si>
  <si>
    <t xml:space="preserve">All dollar values in this file are in equivalent 2023 dollars, calculated using the publicaly available cpi index values. </t>
  </si>
  <si>
    <t>IDI Disclaimer</t>
  </si>
  <si>
    <t>Access to the data used in this study was provided by Stats NZ under conditions designed to give effect to the 
security and confidentiality provisions of the Data and Statistics Act 2022.
 The results presented in this study are the work of the author, not Stats NZ or individual data suppliers.
 These results are not official statistics. They have been created for research purposes from the Integrated Data 
Infrastructure (IDI) and/or Longitudinal Business Database (LBD) which are carefully managed by Stats NZ. 
For more information about the [IDI and/or LBD] please visit https://www.stats.govt.nz/integrated-data/.
 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
 The data is the most up to date information available as of August 2023, and is subject to change on availability of new data.</t>
  </si>
  <si>
    <t>Te Matapaeroa Data Tables</t>
  </si>
  <si>
    <t>Overall baseline counts of businesses and their proportion within all owner-identified businesses for a range of ownership definitions</t>
  </si>
  <si>
    <t>BUSINESS OWNERSHIP</t>
  </si>
  <si>
    <t>Ownership definition</t>
  </si>
  <si>
    <t/>
  </si>
  <si>
    <r>
      <t>Māori ethnicity or descent</t>
    </r>
    <r>
      <rPr>
        <vertAlign val="superscript"/>
        <sz val="11"/>
        <rFont val="Calibri"/>
      </rPr>
      <t>1</t>
    </r>
    <r>
      <rPr>
        <sz val="11"/>
        <color rgb="FF000000"/>
        <rFont val="Calibri"/>
        <family val="2"/>
        <scheme val="minor"/>
      </rPr>
      <t/>
    </r>
  </si>
  <si>
    <r>
      <t>Māori ethnicity or descent (50% variation)</t>
    </r>
    <r>
      <rPr>
        <vertAlign val="superscript"/>
        <sz val="11"/>
        <rFont val="Calibri"/>
      </rPr>
      <t>2</t>
    </r>
    <r>
      <rPr>
        <sz val="11"/>
        <color rgb="FF000000"/>
        <rFont val="Calibri"/>
        <family val="2"/>
        <scheme val="minor"/>
      </rPr>
      <t/>
    </r>
  </si>
  <si>
    <r>
      <t>Māori ethnicity</t>
    </r>
    <r>
      <rPr>
        <vertAlign val="superscript"/>
        <sz val="11"/>
        <rFont val="Calibri"/>
      </rPr>
      <t>3</t>
    </r>
    <r>
      <rPr>
        <sz val="11"/>
        <color rgb="FF000000"/>
        <rFont val="Calibri"/>
        <family val="2"/>
        <scheme val="minor"/>
      </rPr>
      <t/>
    </r>
  </si>
  <si>
    <r>
      <t>Māori ethnicity (50% variation)</t>
    </r>
    <r>
      <rPr>
        <vertAlign val="superscript"/>
        <sz val="11"/>
        <rFont val="Calibri"/>
      </rPr>
      <t>4</t>
    </r>
    <r>
      <rPr>
        <sz val="11"/>
        <color rgb="FF000000"/>
        <rFont val="Calibri"/>
        <family val="2"/>
        <scheme val="minor"/>
      </rPr>
      <t/>
    </r>
  </si>
  <si>
    <r>
      <t>Māori ethnicity or descent incl. sole proprietors</t>
    </r>
    <r>
      <rPr>
        <vertAlign val="superscript"/>
        <sz val="11"/>
        <rFont val="Calibri"/>
      </rPr>
      <t>5</t>
    </r>
    <r>
      <rPr>
        <sz val="11"/>
        <color rgb="FF000000"/>
        <rFont val="Calibri"/>
        <family val="2"/>
        <scheme val="minor"/>
      </rPr>
      <t/>
    </r>
  </si>
  <si>
    <r>
      <t>Māori ethnicity incl. sole proprietors</t>
    </r>
    <r>
      <rPr>
        <vertAlign val="superscript"/>
        <sz val="11"/>
        <rFont val="Calibri"/>
      </rPr>
      <t>6</t>
    </r>
    <r>
      <rPr>
        <sz val="11"/>
        <color rgb="FF000000"/>
        <rFont val="Calibri"/>
        <family val="2"/>
        <scheme val="minor"/>
      </rPr>
      <t/>
    </r>
  </si>
  <si>
    <r>
      <t>Wāhine Māori ethnicity or descent</t>
    </r>
    <r>
      <rPr>
        <vertAlign val="superscript"/>
        <sz val="11"/>
        <rFont val="Calibri"/>
      </rPr>
      <t>7</t>
    </r>
    <r>
      <rPr>
        <sz val="11"/>
        <color rgb="FF000000"/>
        <rFont val="Calibri"/>
        <family val="2"/>
        <scheme val="minor"/>
      </rPr>
      <t/>
    </r>
  </si>
  <si>
    <t>Wāhine Māori ethnicity</t>
  </si>
  <si>
    <t>Financial year</t>
  </si>
  <si>
    <t>Count</t>
  </si>
  <si>
    <t>Proportion</t>
  </si>
  <si>
    <r>
      <rPr>
        <vertAlign val="superscript"/>
        <sz val="11"/>
        <rFont val="Calibri"/>
      </rPr>
      <t>1</t>
    </r>
    <r>
      <rPr>
        <sz val="11"/>
        <color rgb="FF000000"/>
        <rFont val="Calibri"/>
        <family val="2"/>
        <scheme val="minor"/>
      </rPr>
      <t xml:space="preserve"> Māori ethnicity or descent of at least one working proprietor (WP)</t>
    </r>
  </si>
  <si>
    <r>
      <rPr>
        <vertAlign val="superscript"/>
        <sz val="11"/>
        <rFont val="Calibri"/>
      </rPr>
      <t>2</t>
    </r>
    <r>
      <rPr>
        <sz val="11"/>
        <color rgb="FF000000"/>
        <rFont val="Calibri"/>
        <family val="2"/>
        <scheme val="minor"/>
      </rPr>
      <t xml:space="preserve"> At least 50% of all ownership income is received by working proprietors (WP) of Māori ethnicity or descent</t>
    </r>
  </si>
  <si>
    <r>
      <rPr>
        <vertAlign val="superscript"/>
        <sz val="11"/>
        <rFont val="Calibri"/>
      </rPr>
      <t>3</t>
    </r>
    <r>
      <rPr>
        <sz val="11"/>
        <color rgb="FF000000"/>
        <rFont val="Calibri"/>
        <family val="2"/>
        <scheme val="minor"/>
      </rPr>
      <t xml:space="preserve"> Māori ethnicity of at least one working proprietor (WP)</t>
    </r>
  </si>
  <si>
    <r>
      <rPr>
        <vertAlign val="superscript"/>
        <sz val="11"/>
        <rFont val="Calibri"/>
      </rPr>
      <t>4</t>
    </r>
    <r>
      <rPr>
        <sz val="11"/>
        <color rgb="FF000000"/>
        <rFont val="Calibri"/>
        <family val="2"/>
        <scheme val="minor"/>
      </rPr>
      <t xml:space="preserve"> At least 50% of all ownership income is received by working proprietors (WP) of Māori ethnicity</t>
    </r>
  </si>
  <si>
    <r>
      <rPr>
        <vertAlign val="superscript"/>
        <sz val="11"/>
        <rFont val="Calibri"/>
      </rPr>
      <t>5</t>
    </r>
    <r>
      <rPr>
        <sz val="11"/>
        <color rgb="FF000000"/>
        <rFont val="Calibri"/>
        <family val="2"/>
        <scheme val="minor"/>
      </rPr>
      <t xml:space="preserve"> Māori ethnicity or descent of at least one working proprietor (WP) including sole proprietors</t>
    </r>
  </si>
  <si>
    <r>
      <rPr>
        <vertAlign val="superscript"/>
        <sz val="11"/>
        <rFont val="Calibri"/>
      </rPr>
      <t>6</t>
    </r>
    <r>
      <rPr>
        <sz val="11"/>
        <color rgb="FF000000"/>
        <rFont val="Calibri"/>
        <family val="2"/>
        <scheme val="minor"/>
      </rPr>
      <t xml:space="preserve"> Māori ethnicity of at least one working proprietor (WP) including sole proprietors</t>
    </r>
  </si>
  <si>
    <r>
      <rPr>
        <vertAlign val="superscript"/>
        <sz val="11"/>
        <rFont val="Calibri"/>
      </rPr>
      <t>7</t>
    </r>
    <r>
      <rPr>
        <sz val="11"/>
        <color rgb="FF000000"/>
        <rFont val="Calibri"/>
        <family val="2"/>
        <scheme val="minor"/>
      </rPr>
      <t xml:space="preserve"> Female sex and Māori ethnicity or descent of at least one working proprietor (WP)</t>
    </r>
  </si>
  <si>
    <r>
      <rPr>
        <vertAlign val="superscript"/>
        <sz val="11"/>
        <rFont val="Calibri"/>
      </rPr>
      <t>8</t>
    </r>
    <r>
      <rPr>
        <sz val="11"/>
        <color rgb="FF000000"/>
        <rFont val="Calibri"/>
        <family val="2"/>
        <scheme val="minor"/>
      </rPr>
      <t xml:space="preserve"> Female sex and Māori ethnicity of at least one working proprietor (WP)</t>
    </r>
  </si>
  <si>
    <t>Business count, total sales, total sales-profit and total exports for Māori-owned business by Regional Council</t>
  </si>
  <si>
    <t>MĀORI OWNED BUSINESSES</t>
  </si>
  <si>
    <t>Financial Year</t>
  </si>
  <si>
    <t>2023</t>
  </si>
  <si>
    <t>Regional Council</t>
  </si>
  <si>
    <t>Code</t>
  </si>
  <si>
    <r>
      <t>Maori owned businesses</t>
    </r>
    <r>
      <rPr>
        <vertAlign val="superscript"/>
        <sz val="11"/>
        <rFont val="Calibri"/>
      </rPr>
      <t>1</t>
    </r>
    <r>
      <rPr>
        <sz val="11"/>
        <color rgb="FF000000"/>
        <rFont val="Calibri"/>
        <family val="2"/>
        <scheme val="minor"/>
      </rPr>
      <t/>
    </r>
  </si>
  <si>
    <r>
      <t>% of all businesses</t>
    </r>
    <r>
      <rPr>
        <vertAlign val="superscript"/>
        <sz val="11"/>
        <rFont val="Calibri"/>
      </rPr>
      <t>2</t>
    </r>
    <r>
      <rPr>
        <sz val="11"/>
        <color rgb="FF000000"/>
        <rFont val="Calibri"/>
        <family val="2"/>
        <scheme val="minor"/>
      </rPr>
      <t/>
    </r>
  </si>
  <si>
    <r>
      <t>Total sales ($M)</t>
    </r>
    <r>
      <rPr>
        <vertAlign val="superscript"/>
        <sz val="11"/>
        <rFont val="Calibri"/>
      </rPr>
      <t>3</t>
    </r>
    <r>
      <rPr>
        <sz val="11"/>
        <color rgb="FF000000"/>
        <rFont val="Calibri"/>
        <family val="2"/>
        <scheme val="minor"/>
      </rPr>
      <t/>
    </r>
  </si>
  <si>
    <r>
      <t>% of all sales</t>
    </r>
    <r>
      <rPr>
        <vertAlign val="superscript"/>
        <sz val="11"/>
        <rFont val="Calibri"/>
      </rPr>
      <t>4</t>
    </r>
    <r>
      <rPr>
        <sz val="11"/>
        <color rgb="FF000000"/>
        <rFont val="Calibri"/>
        <family val="2"/>
        <scheme val="minor"/>
      </rPr>
      <t/>
    </r>
  </si>
  <si>
    <r>
      <t>Median sales ($K)</t>
    </r>
    <r>
      <rPr>
        <vertAlign val="superscript"/>
        <sz val="11"/>
        <rFont val="Calibri"/>
      </rPr>
      <t>5</t>
    </r>
    <r>
      <rPr>
        <sz val="11"/>
        <color rgb="FF000000"/>
        <rFont val="Calibri"/>
        <family val="2"/>
        <scheme val="minor"/>
      </rPr>
      <t/>
    </r>
  </si>
  <si>
    <r>
      <t>Sales-profit ($M)</t>
    </r>
    <r>
      <rPr>
        <vertAlign val="superscript"/>
        <sz val="11"/>
        <rFont val="Calibri"/>
      </rPr>
      <t>6</t>
    </r>
    <r>
      <rPr>
        <sz val="11"/>
        <color rgb="FF000000"/>
        <rFont val="Calibri"/>
        <family val="2"/>
        <scheme val="minor"/>
      </rPr>
      <t/>
    </r>
  </si>
  <si>
    <r>
      <t>% of all sales-profits</t>
    </r>
    <r>
      <rPr>
        <vertAlign val="superscript"/>
        <sz val="11"/>
        <rFont val="Calibri"/>
      </rPr>
      <t>7</t>
    </r>
    <r>
      <rPr>
        <sz val="11"/>
        <color rgb="FF000000"/>
        <rFont val="Calibri"/>
        <family val="2"/>
        <scheme val="minor"/>
      </rPr>
      <t/>
    </r>
  </si>
  <si>
    <r>
      <t>Median sales-profit ($K)</t>
    </r>
    <r>
      <rPr>
        <vertAlign val="superscript"/>
        <sz val="11"/>
        <rFont val="Calibri"/>
      </rPr>
      <t>8</t>
    </r>
    <r>
      <rPr>
        <sz val="11"/>
        <color rgb="FF000000"/>
        <rFont val="Calibri"/>
        <family val="2"/>
        <scheme val="minor"/>
      </rPr>
      <t/>
    </r>
  </si>
  <si>
    <r>
      <t>Exports ($M)</t>
    </r>
    <r>
      <rPr>
        <vertAlign val="superscript"/>
        <sz val="11"/>
        <rFont val="Calibri"/>
      </rPr>
      <t>9</t>
    </r>
    <r>
      <rPr>
        <sz val="11"/>
        <color rgb="FF000000"/>
        <rFont val="Calibri"/>
        <family val="2"/>
        <scheme val="minor"/>
      </rPr>
      <t/>
    </r>
  </si>
  <si>
    <r>
      <t>% of all exports</t>
    </r>
    <r>
      <rPr>
        <vertAlign val="superscript"/>
        <sz val="11"/>
        <rFont val="Calibri"/>
      </rPr>
      <t>10</t>
    </r>
    <r>
      <rPr>
        <sz val="11"/>
        <color rgb="FF000000"/>
        <rFont val="Calibri"/>
        <family val="2"/>
        <scheme val="minor"/>
      </rPr>
      <t/>
    </r>
  </si>
  <si>
    <r>
      <t>Median exports ($K)</t>
    </r>
    <r>
      <rPr>
        <vertAlign val="superscript"/>
        <sz val="11"/>
        <rFont val="Calibri"/>
      </rPr>
      <t>11</t>
    </r>
    <r>
      <rPr>
        <sz val="11"/>
        <color rgb="FF000000"/>
        <rFont val="Calibri"/>
        <family val="2"/>
        <scheme val="minor"/>
      </rPr>
      <t/>
    </r>
  </si>
  <si>
    <t>Northland Region</t>
  </si>
  <si>
    <t>01</t>
  </si>
  <si>
    <t>Auckland Region</t>
  </si>
  <si>
    <t>02</t>
  </si>
  <si>
    <t>Waikato Region</t>
  </si>
  <si>
    <t>03</t>
  </si>
  <si>
    <t>Bay of Plenty Region</t>
  </si>
  <si>
    <t>04</t>
  </si>
  <si>
    <t>Gisborne Region</t>
  </si>
  <si>
    <t>05</t>
  </si>
  <si>
    <t>Hawke's Bay Region</t>
  </si>
  <si>
    <t>06</t>
  </si>
  <si>
    <t>Taranaki Region</t>
  </si>
  <si>
    <t>07</t>
  </si>
  <si>
    <t>Manawatu-Wanganui Region</t>
  </si>
  <si>
    <t>08</t>
  </si>
  <si>
    <t>Wellington Region</t>
  </si>
  <si>
    <t>09</t>
  </si>
  <si>
    <t>West Coast Region</t>
  </si>
  <si>
    <t>12</t>
  </si>
  <si>
    <t>Canterbury Region</t>
  </si>
  <si>
    <t>13</t>
  </si>
  <si>
    <t>Otago Region</t>
  </si>
  <si>
    <t>14</t>
  </si>
  <si>
    <t>Southland Region</t>
  </si>
  <si>
    <t>15</t>
  </si>
  <si>
    <t>Tasman Region</t>
  </si>
  <si>
    <t>16</t>
  </si>
  <si>
    <t>Nelson Region</t>
  </si>
  <si>
    <t>17</t>
  </si>
  <si>
    <t>Marlborough Region</t>
  </si>
  <si>
    <t>18</t>
  </si>
  <si>
    <t>Area Outside Region</t>
  </si>
  <si>
    <t>99</t>
  </si>
  <si>
    <t>All Aotearoa</t>
  </si>
  <si>
    <t>Total</t>
  </si>
  <si>
    <t>Definition of 'Regional Council':</t>
  </si>
  <si>
    <t xml:space="preserve">Regional council in which the business is located </t>
  </si>
  <si>
    <t>Note that we use total location of all branches of a business for this variable</t>
  </si>
  <si>
    <t>https://aria.stats.govt.nz/aria/#ClassificationView:uri=http://stats.govt.nz/cms/ClassificationVersion/nUZbFR74dZT1xiWz</t>
  </si>
  <si>
    <r>
      <rPr>
        <vertAlign val="superscript"/>
        <sz val="11"/>
        <rFont val="Calibri"/>
      </rPr>
      <t>1</t>
    </r>
    <r>
      <rPr>
        <sz val="11"/>
        <color rgb="FF000000"/>
        <rFont val="Calibri"/>
        <family val="2"/>
        <scheme val="minor"/>
      </rPr>
      <t xml:space="preserve"> Count of active Māori-owned businesses</t>
    </r>
  </si>
  <si>
    <r>
      <rPr>
        <vertAlign val="superscript"/>
        <sz val="11"/>
        <rFont val="Calibri"/>
      </rPr>
      <t>2</t>
    </r>
    <r>
      <rPr>
        <sz val="11"/>
        <color rgb="FF000000"/>
        <rFont val="Calibri"/>
        <family val="2"/>
        <scheme val="minor"/>
      </rPr>
      <t xml:space="preserve"> Count of active Māori-owned businesses as a proportion of businesses with at least one identifiable owner</t>
    </r>
  </si>
  <si>
    <r>
      <rPr>
        <vertAlign val="superscript"/>
        <sz val="11"/>
        <rFont val="Calibri"/>
      </rPr>
      <t>3</t>
    </r>
    <r>
      <rPr>
        <sz val="11"/>
        <color rgb="FF000000"/>
        <rFont val="Calibri"/>
        <family val="2"/>
        <scheme val="minor"/>
      </rPr>
      <t xml:space="preserve"> Total sales for Māori-owned businesses in millions of $</t>
    </r>
  </si>
  <si>
    <r>
      <rPr>
        <vertAlign val="superscript"/>
        <sz val="11"/>
        <rFont val="Calibri"/>
      </rPr>
      <t>4</t>
    </r>
    <r>
      <rPr>
        <sz val="11"/>
        <color rgb="FF000000"/>
        <rFont val="Calibri"/>
        <family val="2"/>
        <scheme val="minor"/>
      </rPr>
      <t xml:space="preserve"> Sales for Māori-owned business as a proportion of all sales for all businesses with at least one identifiable owner (excluding suppressed data)</t>
    </r>
  </si>
  <si>
    <r>
      <rPr>
        <vertAlign val="superscript"/>
        <sz val="11"/>
        <rFont val="Calibri"/>
      </rPr>
      <t>5</t>
    </r>
    <r>
      <rPr>
        <sz val="11"/>
        <color rgb="FF000000"/>
        <rFont val="Calibri"/>
        <family val="2"/>
        <scheme val="minor"/>
      </rPr>
      <t xml:space="preserve"> Median sales for Māori-owned businesses in thousands of $</t>
    </r>
  </si>
  <si>
    <r>
      <rPr>
        <vertAlign val="superscript"/>
        <sz val="11"/>
        <rFont val="Calibri"/>
      </rPr>
      <t>6</t>
    </r>
    <r>
      <rPr>
        <sz val="11"/>
        <color rgb="FF000000"/>
        <rFont val="Calibri"/>
        <family val="2"/>
        <scheme val="minor"/>
      </rPr>
      <t xml:space="preserve"> Profit on sales for Māori-owned businesses in millions of $</t>
    </r>
  </si>
  <si>
    <r>
      <rPr>
        <vertAlign val="superscript"/>
        <sz val="11"/>
        <rFont val="Calibri"/>
      </rPr>
      <t>7</t>
    </r>
    <r>
      <rPr>
        <sz val="11"/>
        <color rgb="FF000000"/>
        <rFont val="Calibri"/>
        <family val="2"/>
        <scheme val="minor"/>
      </rPr>
      <t xml:space="preserve"> Māori business sales-profit as a proportion of sales-profits for all businesses with at least one identifiable owner (excluding suppressed data)</t>
    </r>
  </si>
  <si>
    <r>
      <rPr>
        <vertAlign val="superscript"/>
        <sz val="11"/>
        <rFont val="Calibri"/>
      </rPr>
      <t>8</t>
    </r>
    <r>
      <rPr>
        <sz val="11"/>
        <color rgb="FF000000"/>
        <rFont val="Calibri"/>
        <family val="2"/>
        <scheme val="minor"/>
      </rPr>
      <t xml:space="preserve"> Median sales-profit for Māori-owned businesses in thousands of $</t>
    </r>
  </si>
  <si>
    <r>
      <rPr>
        <vertAlign val="superscript"/>
        <sz val="11"/>
        <rFont val="Calibri"/>
      </rPr>
      <t>9</t>
    </r>
    <r>
      <rPr>
        <sz val="11"/>
        <color rgb="FF000000"/>
        <rFont val="Calibri"/>
        <family val="2"/>
        <scheme val="minor"/>
      </rPr>
      <t xml:space="preserve"> Zero-rated sales for Māori-owned businesses in millions of $</t>
    </r>
  </si>
  <si>
    <r>
      <rPr>
        <vertAlign val="superscript"/>
        <sz val="11"/>
        <rFont val="Calibri"/>
      </rPr>
      <t>10</t>
    </r>
    <r>
      <rPr>
        <sz val="11"/>
        <color rgb="FF000000"/>
        <rFont val="Calibri"/>
        <family val="2"/>
        <scheme val="minor"/>
      </rPr>
      <t xml:space="preserve"> Māori-owned zero-rated sales as a proportion of all zero-rated sales for all businesses with at least one identifiable owner (excluding suppressed data)</t>
    </r>
  </si>
  <si>
    <r>
      <rPr>
        <vertAlign val="superscript"/>
        <sz val="11"/>
        <rFont val="Calibri"/>
      </rPr>
      <t>11</t>
    </r>
    <r>
      <rPr>
        <sz val="11"/>
        <color rgb="FF000000"/>
        <rFont val="Calibri"/>
        <family val="2"/>
        <scheme val="minor"/>
      </rPr>
      <t xml:space="preserve"> Median zero-rated sales for Māori-owned businessees (excluding businesses with no zero-rated sales) in thousands of $</t>
    </r>
  </si>
  <si>
    <t>Business count, total sales, total sales-profit and total exports for Māori-owned business by Territorial Authority</t>
  </si>
  <si>
    <t>Territorial Authority</t>
  </si>
  <si>
    <t>Far North District</t>
  </si>
  <si>
    <t>001</t>
  </si>
  <si>
    <t>Whangarei District</t>
  </si>
  <si>
    <t>002</t>
  </si>
  <si>
    <t>Kaipara District</t>
  </si>
  <si>
    <t>003</t>
  </si>
  <si>
    <t>Thames-Coromandel District</t>
  </si>
  <si>
    <t>011</t>
  </si>
  <si>
    <t>Hauraki District</t>
  </si>
  <si>
    <t>012</t>
  </si>
  <si>
    <t>Waikato District</t>
  </si>
  <si>
    <t>013</t>
  </si>
  <si>
    <t>Matamata-Piako District</t>
  </si>
  <si>
    <t>015</t>
  </si>
  <si>
    <t>Hamilton City</t>
  </si>
  <si>
    <t>016</t>
  </si>
  <si>
    <t>Waipa District</t>
  </si>
  <si>
    <t>017</t>
  </si>
  <si>
    <t>Otorohanga District</t>
  </si>
  <si>
    <t>018</t>
  </si>
  <si>
    <t>South Waikato District</t>
  </si>
  <si>
    <t>019</t>
  </si>
  <si>
    <t>Waitomo District</t>
  </si>
  <si>
    <t>020</t>
  </si>
  <si>
    <t>Taupo District</t>
  </si>
  <si>
    <t>021</t>
  </si>
  <si>
    <t>Western Bay of Plenty District</t>
  </si>
  <si>
    <t>022</t>
  </si>
  <si>
    <t>Tauranga City</t>
  </si>
  <si>
    <t>023</t>
  </si>
  <si>
    <t>Rotorua District</t>
  </si>
  <si>
    <t>024</t>
  </si>
  <si>
    <t>Whakatane District</t>
  </si>
  <si>
    <t>025</t>
  </si>
  <si>
    <t>Kawerau District</t>
  </si>
  <si>
    <t>026</t>
  </si>
  <si>
    <t>Opotiki District</t>
  </si>
  <si>
    <t>027</t>
  </si>
  <si>
    <t>Gisborne District</t>
  </si>
  <si>
    <t>028</t>
  </si>
  <si>
    <t>Wairoa District</t>
  </si>
  <si>
    <t>029</t>
  </si>
  <si>
    <t>Hastings District</t>
  </si>
  <si>
    <t>030</t>
  </si>
  <si>
    <t>Napier City</t>
  </si>
  <si>
    <t>031</t>
  </si>
  <si>
    <t>Central Hawke's Bay District</t>
  </si>
  <si>
    <t>032</t>
  </si>
  <si>
    <t>New Plymouth District</t>
  </si>
  <si>
    <t>033</t>
  </si>
  <si>
    <t>Stratford District</t>
  </si>
  <si>
    <t>034</t>
  </si>
  <si>
    <t>South Taranaki District</t>
  </si>
  <si>
    <t>035</t>
  </si>
  <si>
    <t>Ruapehu District</t>
  </si>
  <si>
    <t>036</t>
  </si>
  <si>
    <t>Whanganui District</t>
  </si>
  <si>
    <t>037</t>
  </si>
  <si>
    <t>Rangitikei District</t>
  </si>
  <si>
    <t>038</t>
  </si>
  <si>
    <t>Manawatu District</t>
  </si>
  <si>
    <t>039</t>
  </si>
  <si>
    <t>Palmerston North City</t>
  </si>
  <si>
    <t>040</t>
  </si>
  <si>
    <t>Tararua District</t>
  </si>
  <si>
    <t>041</t>
  </si>
  <si>
    <t>Horowhenua District</t>
  </si>
  <si>
    <t>042</t>
  </si>
  <si>
    <t>Kapiti Coast District</t>
  </si>
  <si>
    <t>043</t>
  </si>
  <si>
    <t>Porirua City</t>
  </si>
  <si>
    <t>044</t>
  </si>
  <si>
    <t>Upper Hutt City</t>
  </si>
  <si>
    <t>045</t>
  </si>
  <si>
    <t>Lower Hutt City</t>
  </si>
  <si>
    <t>046</t>
  </si>
  <si>
    <t>Wellington City</t>
  </si>
  <si>
    <t>047</t>
  </si>
  <si>
    <t>Masterton District</t>
  </si>
  <si>
    <t>048</t>
  </si>
  <si>
    <t>Carterton District</t>
  </si>
  <si>
    <t>049</t>
  </si>
  <si>
    <t>South Wairarapa District</t>
  </si>
  <si>
    <t>050</t>
  </si>
  <si>
    <t>Tasman District</t>
  </si>
  <si>
    <t>051</t>
  </si>
  <si>
    <t>Nelson City</t>
  </si>
  <si>
    <t>052</t>
  </si>
  <si>
    <t>Marlborough District</t>
  </si>
  <si>
    <t>053</t>
  </si>
  <si>
    <t>Kaikoura District</t>
  </si>
  <si>
    <t>054</t>
  </si>
  <si>
    <t>Buller District</t>
  </si>
  <si>
    <t>055</t>
  </si>
  <si>
    <t>Grey District</t>
  </si>
  <si>
    <t>056</t>
  </si>
  <si>
    <t>Westland District</t>
  </si>
  <si>
    <t>057</t>
  </si>
  <si>
    <t>Hurunui District</t>
  </si>
  <si>
    <t>058</t>
  </si>
  <si>
    <t>Waimakariri District</t>
  </si>
  <si>
    <t>059</t>
  </si>
  <si>
    <t>Christchurch City</t>
  </si>
  <si>
    <t>060</t>
  </si>
  <si>
    <t>Selwyn District</t>
  </si>
  <si>
    <t>062</t>
  </si>
  <si>
    <t>Ashburton District</t>
  </si>
  <si>
    <t>063</t>
  </si>
  <si>
    <t>Timaru District</t>
  </si>
  <si>
    <t>064</t>
  </si>
  <si>
    <t>Mackenzie District</t>
  </si>
  <si>
    <t>065</t>
  </si>
  <si>
    <t>Waimate District</t>
  </si>
  <si>
    <t>066</t>
  </si>
  <si>
    <t>Chatham Islands Territory</t>
  </si>
  <si>
    <t>067</t>
  </si>
  <si>
    <t>Waitaki District</t>
  </si>
  <si>
    <t>068</t>
  </si>
  <si>
    <t>Central Otago District</t>
  </si>
  <si>
    <t>069</t>
  </si>
  <si>
    <t>Queenstown-Lakes District</t>
  </si>
  <si>
    <t>070</t>
  </si>
  <si>
    <t>Dunedin City</t>
  </si>
  <si>
    <t>071</t>
  </si>
  <si>
    <t>Clutha District</t>
  </si>
  <si>
    <t>072</t>
  </si>
  <si>
    <t>Southland District</t>
  </si>
  <si>
    <t>073</t>
  </si>
  <si>
    <t>Gore District</t>
  </si>
  <si>
    <t>074</t>
  </si>
  <si>
    <t>Invercargill City</t>
  </si>
  <si>
    <t>075</t>
  </si>
  <si>
    <t>Auckland</t>
  </si>
  <si>
    <t>076</t>
  </si>
  <si>
    <t>Definition of 'Territorial Authority':</t>
  </si>
  <si>
    <t>Territorial authority the business</t>
  </si>
  <si>
    <t>https://aria.stats.govt.nz/aria/#ClassificationView:uri=http://stats.govt.nz/cms/ClassificationVersion/RCTmvPAmObagooe9</t>
  </si>
  <si>
    <t>Business count, total sales, total sales-profit and total exports for Māori-owned business by L1 ANZSIC Industry</t>
  </si>
  <si>
    <t>L1 ANZSIC Industry</t>
  </si>
  <si>
    <t>Agriculture, Forestry and Fishing</t>
  </si>
  <si>
    <t>A</t>
  </si>
  <si>
    <t>Mining</t>
  </si>
  <si>
    <t>B</t>
  </si>
  <si>
    <t>Manufacturing</t>
  </si>
  <si>
    <t>C</t>
  </si>
  <si>
    <t>Electricity, Gas, Water and Waste Services</t>
  </si>
  <si>
    <t>D</t>
  </si>
  <si>
    <t>Construction</t>
  </si>
  <si>
    <t>E</t>
  </si>
  <si>
    <t>Wholesale Trade</t>
  </si>
  <si>
    <t>F</t>
  </si>
  <si>
    <t>Retail Trade</t>
  </si>
  <si>
    <t>G</t>
  </si>
  <si>
    <t>Accommodation and Food Services</t>
  </si>
  <si>
    <t>H</t>
  </si>
  <si>
    <t>Transport, Postal and Warehousing</t>
  </si>
  <si>
    <t>I</t>
  </si>
  <si>
    <t>Information Media and Telecommunications</t>
  </si>
  <si>
    <t>J</t>
  </si>
  <si>
    <t>Financial and Insurance Services</t>
  </si>
  <si>
    <t>K</t>
  </si>
  <si>
    <t>Rental, Hiring and Real Estate Services</t>
  </si>
  <si>
    <t>L</t>
  </si>
  <si>
    <t>Professional, Scientific and Technical Services</t>
  </si>
  <si>
    <t>M</t>
  </si>
  <si>
    <t>Administrative and Support Services</t>
  </si>
  <si>
    <t>N</t>
  </si>
  <si>
    <t>Public Administration and Safety</t>
  </si>
  <si>
    <t>O</t>
  </si>
  <si>
    <t>Education and Training</t>
  </si>
  <si>
    <t>P</t>
  </si>
  <si>
    <t>Health Care and Social Assistance</t>
  </si>
  <si>
    <t>Q</t>
  </si>
  <si>
    <t>Arts and Recreation Services</t>
  </si>
  <si>
    <t>R</t>
  </si>
  <si>
    <t>Other Services</t>
  </si>
  <si>
    <t>S</t>
  </si>
  <si>
    <t>Definition of 'L1 ANZSIC Industry':</t>
  </si>
  <si>
    <t>Level 1 ANZSIC 2006 classification (Division)</t>
  </si>
  <si>
    <t>Note that we use total industry of all branches of a business for this variable</t>
  </si>
  <si>
    <t>https://aria.stats.govt.nz/aria/#ClassificationView:uri=http://stats.govt.nz/cms/ClassificationVersion/CARS5587</t>
  </si>
  <si>
    <t>Business count, total sales, total sales-profit and total exports for Māori-owned business by L2 ANZSIC Industry</t>
  </si>
  <si>
    <t>L2 ANZSIC Industry</t>
  </si>
  <si>
    <t>Agriculture</t>
  </si>
  <si>
    <t>A01</t>
  </si>
  <si>
    <t>Aquaculture</t>
  </si>
  <si>
    <t>A02</t>
  </si>
  <si>
    <t>Forestry and Logging</t>
  </si>
  <si>
    <t>A03</t>
  </si>
  <si>
    <t>Fishing, Hunting and Trapping</t>
  </si>
  <si>
    <t>A04</t>
  </si>
  <si>
    <t>Agriculture, Forestry and Fishing Support Services</t>
  </si>
  <si>
    <t>A05</t>
  </si>
  <si>
    <t>Coal Mining</t>
  </si>
  <si>
    <t>B06</t>
  </si>
  <si>
    <t>Metal Ore Mining</t>
  </si>
  <si>
    <t>B08</t>
  </si>
  <si>
    <t>Non-Metallic Mineral Mining and Quarrying</t>
  </si>
  <si>
    <t>B09</t>
  </si>
  <si>
    <t>Exploration and Other Mining Support Services</t>
  </si>
  <si>
    <t>B10</t>
  </si>
  <si>
    <t>Food Product Manufacturing</t>
  </si>
  <si>
    <t>C11</t>
  </si>
  <si>
    <t>Beverage and Tobacco Product Manufacturing</t>
  </si>
  <si>
    <t>C12</t>
  </si>
  <si>
    <t>Textile, Leather, Clothing and Footwear Manufacturing</t>
  </si>
  <si>
    <t>C13</t>
  </si>
  <si>
    <t>Wood Product Manufacturing</t>
  </si>
  <si>
    <t>C14</t>
  </si>
  <si>
    <t>Pulp, Paper and Converted Paper Product Manufacturing</t>
  </si>
  <si>
    <t>C15</t>
  </si>
  <si>
    <t>Printing (including the Reproduction of Recorded Media)</t>
  </si>
  <si>
    <t>C16</t>
  </si>
  <si>
    <t>Basic Chemical and Chemical Product Manufacturing</t>
  </si>
  <si>
    <t>C18</t>
  </si>
  <si>
    <t>Polymer Product and Rubber Product Manufacturing</t>
  </si>
  <si>
    <t>C19</t>
  </si>
  <si>
    <t>Non-Metallic Mineral Product Manufacturing</t>
  </si>
  <si>
    <t>C20</t>
  </si>
  <si>
    <t>Primary Metal and Metal Product Manufacturing</t>
  </si>
  <si>
    <t>C21</t>
  </si>
  <si>
    <t>Fabricated Metal Product Manufacturing</t>
  </si>
  <si>
    <t>C22</t>
  </si>
  <si>
    <t>Transport Equipment Manufacturing</t>
  </si>
  <si>
    <t>C23</t>
  </si>
  <si>
    <t>Machinery and Equipment Manufacturing</t>
  </si>
  <si>
    <t>C24</t>
  </si>
  <si>
    <t>Furniture and Other Manufacturing</t>
  </si>
  <si>
    <t>C25</t>
  </si>
  <si>
    <t>Electricity Supply</t>
  </si>
  <si>
    <t>D26</t>
  </si>
  <si>
    <t>Water Supply, Sewerage and Drainage Services</t>
  </si>
  <si>
    <t>D28</t>
  </si>
  <si>
    <t>Waste Collection, Treatment and Disposal Services</t>
  </si>
  <si>
    <t>D29</t>
  </si>
  <si>
    <t>Building Construction</t>
  </si>
  <si>
    <t>E30</t>
  </si>
  <si>
    <t>Heavy and Civil Engineering Construction</t>
  </si>
  <si>
    <t>E31</t>
  </si>
  <si>
    <t>Construction Services</t>
  </si>
  <si>
    <t>E32</t>
  </si>
  <si>
    <t>Basic Material Wholesaling</t>
  </si>
  <si>
    <t>F33</t>
  </si>
  <si>
    <t>Machinery and Equipment Wholesaling</t>
  </si>
  <si>
    <t>F34</t>
  </si>
  <si>
    <t>Motor Vehicle and Motor Vehicle Parts Wholesaling</t>
  </si>
  <si>
    <t>F35</t>
  </si>
  <si>
    <t>Grocery, Liquor and Tobacco Product Wholesaling</t>
  </si>
  <si>
    <t>F36</t>
  </si>
  <si>
    <t>Other Goods Wholesaling</t>
  </si>
  <si>
    <t>F37</t>
  </si>
  <si>
    <t>Commission-Based Wholesaling</t>
  </si>
  <si>
    <t>F38</t>
  </si>
  <si>
    <t>Motor Vehicle and Motor Vehicle Parts Retailing</t>
  </si>
  <si>
    <t>G39</t>
  </si>
  <si>
    <t>Fuel Retailing</t>
  </si>
  <si>
    <t>G40</t>
  </si>
  <si>
    <t>Food Retailing</t>
  </si>
  <si>
    <t>G41</t>
  </si>
  <si>
    <t>Other Store-Based Retailing</t>
  </si>
  <si>
    <t>G42</t>
  </si>
  <si>
    <t>Non-Store Retailing and Retail Commission Based Buying and/or Selling</t>
  </si>
  <si>
    <t>G43</t>
  </si>
  <si>
    <t>Accommodation</t>
  </si>
  <si>
    <t>H44</t>
  </si>
  <si>
    <t>Food and Beverage Services</t>
  </si>
  <si>
    <t>H45</t>
  </si>
  <si>
    <t>Road Transport</t>
  </si>
  <si>
    <t>I46</t>
  </si>
  <si>
    <t>Water Transport</t>
  </si>
  <si>
    <t>I48</t>
  </si>
  <si>
    <t>Air and Space Transport</t>
  </si>
  <si>
    <t>I49</t>
  </si>
  <si>
    <t>Other Transport</t>
  </si>
  <si>
    <t>I50</t>
  </si>
  <si>
    <t>Postal and Courier Pick-up and Delivery Services</t>
  </si>
  <si>
    <t>I51</t>
  </si>
  <si>
    <t>Transport Support Services</t>
  </si>
  <si>
    <t>I52</t>
  </si>
  <si>
    <t>Warehousing and Storage Services</t>
  </si>
  <si>
    <t>I53</t>
  </si>
  <si>
    <t>Publishing (except Internet and Music Publishing)</t>
  </si>
  <si>
    <t>J54</t>
  </si>
  <si>
    <t>Motion Picture and Sound Recording Activities</t>
  </si>
  <si>
    <t>J55</t>
  </si>
  <si>
    <t>Broadcasting (except Internet)</t>
  </si>
  <si>
    <t>J56</t>
  </si>
  <si>
    <t>Internet Publishing and Broadcasting</t>
  </si>
  <si>
    <t>J57</t>
  </si>
  <si>
    <t>Telecommunications Services</t>
  </si>
  <si>
    <t>J58</t>
  </si>
  <si>
    <t>Internet Service Providers, Web Search Portals and Data Processing Services</t>
  </si>
  <si>
    <t>J59</t>
  </si>
  <si>
    <t>Library and Other Information Services</t>
  </si>
  <si>
    <t>J60</t>
  </si>
  <si>
    <t>Finance</t>
  </si>
  <si>
    <t>K62</t>
  </si>
  <si>
    <t>Insurance and Superannuation Funds</t>
  </si>
  <si>
    <t>K63</t>
  </si>
  <si>
    <t>Auxiliary Finance and Insurance Services</t>
  </si>
  <si>
    <t>K64</t>
  </si>
  <si>
    <t>Rental and Hiring Services (except Real Estate)</t>
  </si>
  <si>
    <t>L66</t>
  </si>
  <si>
    <t>Property Operators and Real Estate Services</t>
  </si>
  <si>
    <t>L67</t>
  </si>
  <si>
    <t>M69</t>
  </si>
  <si>
    <t>Computer System Design and Related Services</t>
  </si>
  <si>
    <t>M70</t>
  </si>
  <si>
    <t>Administrative Services</t>
  </si>
  <si>
    <t>N72</t>
  </si>
  <si>
    <t>Building Cleaning, Pest Control and Other Support Services</t>
  </si>
  <si>
    <t>N73</t>
  </si>
  <si>
    <t>Public Order, Safety and Regulatory Services</t>
  </si>
  <si>
    <t>O77</t>
  </si>
  <si>
    <t>Preschool and School Education</t>
  </si>
  <si>
    <t>P80</t>
  </si>
  <si>
    <t>Tertiary Education</t>
  </si>
  <si>
    <t>P81</t>
  </si>
  <si>
    <t>Adult, Community and Other Education</t>
  </si>
  <si>
    <t>P82</t>
  </si>
  <si>
    <t>Hospitals</t>
  </si>
  <si>
    <t>Q84</t>
  </si>
  <si>
    <t>Medical and Other Health Care Services</t>
  </si>
  <si>
    <t>Q85</t>
  </si>
  <si>
    <t>Residential Care Services</t>
  </si>
  <si>
    <t>Q86</t>
  </si>
  <si>
    <t>Social Assistance Services</t>
  </si>
  <si>
    <t>Q87</t>
  </si>
  <si>
    <t>Heritage Activities</t>
  </si>
  <si>
    <t>R89</t>
  </si>
  <si>
    <t>Creative and Performing Arts Activities</t>
  </si>
  <si>
    <t>R90</t>
  </si>
  <si>
    <t>Sports and Recreation Activities</t>
  </si>
  <si>
    <t>R91</t>
  </si>
  <si>
    <t>Repair and Maintenance</t>
  </si>
  <si>
    <t>S94</t>
  </si>
  <si>
    <t>Personal and Other Services</t>
  </si>
  <si>
    <t>S95</t>
  </si>
  <si>
    <t>Definition of 'L2 ANZSIC Industry':</t>
  </si>
  <si>
    <t>Level 2 ANZSIC 2006 classification (Sub-division)</t>
  </si>
  <si>
    <t>Business count, total sales, total sales-profit and total exports for Māori-owned business by Firm size</t>
  </si>
  <si>
    <t>Firm size</t>
  </si>
  <si>
    <t>Small (up to 2 FTE)</t>
  </si>
  <si>
    <t>(0,2]</t>
  </si>
  <si>
    <t>Small-medium (over 2 to 5 FTE)</t>
  </si>
  <si>
    <t>(2,5]</t>
  </si>
  <si>
    <t>Medium (over 5 to 20 FTE)</t>
  </si>
  <si>
    <t>(5,20]</t>
  </si>
  <si>
    <t>Medium-large (over 20 to 100 FTE)</t>
  </si>
  <si>
    <t>(20,100]</t>
  </si>
  <si>
    <t>Large (over 100 FTE)</t>
  </si>
  <si>
    <t>(100,inf]</t>
  </si>
  <si>
    <t>Definition of 'Firm size':</t>
  </si>
  <si>
    <t>Labour input measued in FTE for employees and WP combined</t>
  </si>
  <si>
    <t>Business count, total sales, total sales-profit and total exports for Māori-owned business by Exporter class</t>
  </si>
  <si>
    <t>Exporter class</t>
  </si>
  <si>
    <t>Minor exporter</t>
  </si>
  <si>
    <t>0</t>
  </si>
  <si>
    <t>Major exporter</t>
  </si>
  <si>
    <t>1</t>
  </si>
  <si>
    <t>No exports</t>
  </si>
  <si>
    <t>9</t>
  </si>
  <si>
    <t>Definition of 'Exporter class':</t>
  </si>
  <si>
    <t>Exporter classification of business</t>
  </si>
  <si>
    <t>In this data a major exporter is defined as one which, in a given financial year, has recorded $250,000 or more of zero-rated GST sales and 50% of more of total sales are zero-rated with minimum sales of $250,000</t>
  </si>
  <si>
    <t>For exports we use the zero-rated sales proxy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</si>
</sst>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numFmts>
  <fonts count="7">
    <font>
      <sz val="11"/>
      <color rgb="FF000000"/>
      <name val="Calibri"/>
      <family val="2"/>
      <scheme val="minor"/>
    </font>
    <font>
      <b/>
      <sz val="20"/>
      <color rgb="FFFF0000"/>
      <name val="Calibri"/>
    </font>
    <font>
      <b/>
      <sz val="11"/>
      <color rgb="FF000000"/>
      <name val="Calibri"/>
    </font>
    <font>
      <u/>
      <sz val="11"/>
      <color theme="10"/>
      <name val="Calibri"/>
    </font>
    <font>
      <b/>
      <sz val="20"/>
      <color rgb="FF000000"/>
      <name val="Calibri"/>
    </font>
    <font>
      <sz val="11"/>
      <color rgb="FF000000"/>
      <name val="Calibri"/>
    </font>
    <font>
      <vertAlign val="superscript"/>
      <sz val="11"/>
      <name val="Calibri"/>
    </font>
  </fonts>
  <fills count="2">
    <fill>
      <patternFill patternType="none"/>
    </fill>
    <fill>
      <patternFill patternType="gray125"/>
    </fill>
  </fills>
  <borders count="19">
    <border>
      <left/>
      <right/>
      <top/>
      <bottom/>
      <diagonal/>
    </border>
    <border>
      <left/>
      <right style="medium">
        <color rgb="FF000000"/>
      </right>
      <top/>
      <bottom style="medium">
        <color rgb="FF000000"/>
      </bottom>
      <diagonal/>
    </border>
    <border>
      <left/>
      <right style="medium">
        <color rgb="FF000000"/>
      </right>
      <top/>
      <bottom/>
      <diagonal/>
    </border>
    <border>
      <left/>
      <right style="thin">
        <color rgb="FF000000"/>
      </right>
      <top/>
      <bottom style="medium">
        <color rgb="FF000000"/>
      </bottom>
      <diagonal/>
    </border>
    <border>
      <left/>
      <right style="thin">
        <color rgb="FF000000"/>
      </right>
      <top/>
      <bottom/>
      <diagonal/>
    </border>
    <border>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bottom style="medium">
        <color rgb="FF000000"/>
      </bottom>
      <diagonal/>
    </border>
    <border>
      <left style="medium">
        <color rgb="FF000000"/>
      </left>
      <right style="thin">
        <color rgb="FF000000"/>
      </right>
      <top/>
      <bottom style="medium">
        <color rgb="FF000000"/>
      </bottom>
      <diagonal/>
    </border>
    <border>
      <left style="medium">
        <color rgb="FF000000"/>
      </left>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s>
  <cellStyleXfs count="1">
    <xf numFmtId="0" fontId="0" fillId="0" borderId="0"/>
  </cellStyleXfs>
  <cellXfs count="5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applyAlignment="1">
      <alignment wrapText="1"/>
    </xf>
    <xf numFmtId="0" fontId="5" fillId="0" borderId="1" xfId="0" applyFont="1" applyBorder="1"/>
    <xf numFmtId="0" fontId="5" fillId="0" borderId="2" xfId="0" applyFont="1" applyBorder="1"/>
    <xf numFmtId="0" fontId="5" fillId="0" borderId="3" xfId="0" applyFont="1" applyBorder="1"/>
    <xf numFmtId="0" fontId="5" fillId="0" borderId="4" xfId="0" applyFont="1" applyBorder="1"/>
    <xf numFmtId="0" fontId="5" fillId="0" borderId="5" xfId="0" applyFont="1" applyBorder="1"/>
    <xf numFmtId="0" fontId="5" fillId="0" borderId="6" xfId="0" applyFont="1" applyBorder="1"/>
    <xf numFmtId="164" fontId="5" fillId="0" borderId="1" xfId="0" applyNumberFormat="1" applyFont="1" applyBorder="1"/>
    <xf numFmtId="164" fontId="5" fillId="0" borderId="2" xfId="0" applyNumberFormat="1" applyFont="1" applyBorder="1"/>
    <xf numFmtId="0" fontId="5" fillId="0" borderId="4" xfId="0" applyFont="1" applyBorder="1" applyAlignment="1">
      <alignment horizontal="left"/>
    </xf>
    <xf numFmtId="0" fontId="5" fillId="0" borderId="9" xfId="0" applyFont="1" applyBorder="1" applyAlignment="1">
      <alignment horizontal="left"/>
    </xf>
    <xf numFmtId="0" fontId="2" fillId="0" borderId="4" xfId="0" applyFont="1" applyBorder="1" applyAlignment="1">
      <alignment horizontal="left"/>
    </xf>
    <xf numFmtId="0" fontId="5" fillId="0" borderId="3" xfId="0" applyFont="1" applyBorder="1" applyAlignment="1">
      <alignment horizontal="left"/>
    </xf>
    <xf numFmtId="0" fontId="2" fillId="0" borderId="3" xfId="0" applyFont="1" applyBorder="1" applyAlignment="1">
      <alignment horizontal="left"/>
    </xf>
    <xf numFmtId="0" fontId="5" fillId="0" borderId="9" xfId="0" applyFont="1" applyBorder="1" applyAlignment="1">
      <alignment horizontal="right"/>
    </xf>
    <xf numFmtId="0" fontId="5" fillId="0" borderId="14" xfId="0" applyFont="1" applyBorder="1" applyAlignment="1">
      <alignment horizontal="right"/>
    </xf>
    <xf numFmtId="0" fontId="2" fillId="0" borderId="14" xfId="0" applyFont="1" applyBorder="1" applyAlignment="1">
      <alignment horizontal="right"/>
    </xf>
    <xf numFmtId="164" fontId="5" fillId="0" borderId="4" xfId="0" applyNumberFormat="1" applyFont="1" applyBorder="1" applyAlignment="1">
      <alignment horizontal="right"/>
    </xf>
    <xf numFmtId="164" fontId="5" fillId="0" borderId="3" xfId="0" applyNumberFormat="1" applyFont="1" applyBorder="1" applyAlignment="1">
      <alignment horizontal="right"/>
    </xf>
    <xf numFmtId="164" fontId="2" fillId="0" borderId="3" xfId="0" applyNumberFormat="1" applyFont="1" applyBorder="1" applyAlignment="1">
      <alignment horizontal="right"/>
    </xf>
    <xf numFmtId="165" fontId="5" fillId="0" borderId="9" xfId="0" applyNumberFormat="1" applyFont="1" applyBorder="1" applyAlignment="1">
      <alignment horizontal="right"/>
    </xf>
    <xf numFmtId="165" fontId="5" fillId="0" borderId="14" xfId="0" applyNumberFormat="1" applyFont="1" applyBorder="1" applyAlignment="1">
      <alignment horizontal="right"/>
    </xf>
    <xf numFmtId="165" fontId="2" fillId="0" borderId="14" xfId="0" applyNumberFormat="1" applyFont="1" applyBorder="1" applyAlignment="1">
      <alignment horizontal="right"/>
    </xf>
    <xf numFmtId="165" fontId="5" fillId="0" borderId="4" xfId="0" applyNumberFormat="1" applyFont="1" applyBorder="1" applyAlignment="1">
      <alignment horizontal="right"/>
    </xf>
    <xf numFmtId="165" fontId="5" fillId="0" borderId="3" xfId="0" applyNumberFormat="1" applyFont="1" applyBorder="1" applyAlignment="1">
      <alignment horizontal="right"/>
    </xf>
    <xf numFmtId="165" fontId="2" fillId="0" borderId="3" xfId="0" applyNumberFormat="1" applyFont="1" applyBorder="1" applyAlignment="1">
      <alignment horizontal="right"/>
    </xf>
    <xf numFmtId="0" fontId="5" fillId="0" borderId="2" xfId="0" applyFont="1" applyBorder="1" applyAlignment="1">
      <alignment horizontal="left"/>
    </xf>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2" fillId="0" borderId="1" xfId="0" applyNumberFormat="1" applyFont="1" applyBorder="1" applyAlignment="1">
      <alignment horizontal="right"/>
    </xf>
    <xf numFmtId="0" fontId="5" fillId="0" borderId="16" xfId="0" applyFont="1" applyBorder="1" applyAlignment="1">
      <alignment horizontal="left"/>
    </xf>
    <xf numFmtId="0" fontId="5" fillId="0" borderId="17" xfId="0" applyFont="1" applyBorder="1" applyAlignment="1">
      <alignment horizontal="right"/>
    </xf>
    <xf numFmtId="164" fontId="5" fillId="0" borderId="16" xfId="0" applyNumberFormat="1" applyFont="1" applyBorder="1" applyAlignment="1">
      <alignment horizontal="right"/>
    </xf>
    <xf numFmtId="165" fontId="5" fillId="0" borderId="17" xfId="0" applyNumberFormat="1" applyFont="1" applyBorder="1" applyAlignment="1">
      <alignment horizontal="right"/>
    </xf>
    <xf numFmtId="165" fontId="5" fillId="0" borderId="16" xfId="0" applyNumberFormat="1" applyFont="1" applyBorder="1" applyAlignment="1">
      <alignment horizontal="right"/>
    </xf>
    <xf numFmtId="165" fontId="5" fillId="0" borderId="18" xfId="0" applyNumberFormat="1" applyFont="1" applyBorder="1" applyAlignment="1">
      <alignment horizontal="right"/>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12" xfId="0" applyFont="1" applyBorder="1" applyAlignment="1">
      <alignment horizontal="center"/>
    </xf>
    <xf numFmtId="0" fontId="2" fillId="0" borderId="15" xfId="0" applyFont="1" applyBorder="1" applyAlignment="1">
      <alignment horizontal="center"/>
    </xf>
    <xf numFmtId="0" fontId="2" fillId="0" borderId="13" xfId="0" applyFont="1" applyBorder="1" applyAlignment="1">
      <alignment horizontal="center"/>
    </xf>
    <xf numFmtId="0" fontId="2" fillId="0" borderId="1" xfId="0" applyFont="1" applyBorder="1" applyAlignment="1">
      <alignment horizontal="center"/>
    </xf>
    <xf numFmtId="0" fontId="2" fillId="0" borderId="10" xfId="0" applyFont="1" applyBorder="1" applyAlignment="1">
      <alignment horizontal="center" vertical="center"/>
    </xf>
    <xf numFmtId="0" fontId="1" fillId="0" borderId="0" xfId="0" applyFont="1" applyAlignment="1"/>
    <xf numFmtId="0" fontId="0" fillId="0" borderId="0" xfId="0" applyAlignment="1"/>
    <xf numFmtId="0" fontId="2" fillId="0" borderId="0" xfId="0" applyFont="1" applyAlignment="1"/>
    <xf numFmtId="0" fontId="5" fillId="0" borderId="10" xfId="0" applyFont="1" applyBorder="1" applyAlignment="1"/>
    <xf numFmtId="0" fontId="5" fillId="0" borderId="11" xfId="0" applyFont="1" applyBorder="1" applyAlignment="1"/>
    <xf numFmtId="0" fontId="2" fillId="0" borderId="13"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0"/>
  <sheetViews>
    <sheetView tabSelected="1" topLeftCell="A20" zoomScale="80" workbookViewId="0">
      <selection activeCell="A30" sqref="A30:A33"/>
    </sheetView>
  </sheetViews>
  <sheetFormatPr defaultColWidth="11.42578125" defaultRowHeight="15"/>
  <cols>
    <col min="1" max="1" width="40.7109375" customWidth="1"/>
    <col min="2" max="2" width="10.7109375" customWidth="1"/>
  </cols>
  <sheetData>
    <row r="1" spans="1:2" ht="26.25">
      <c r="A1" s="1" t="s">
        <v>0</v>
      </c>
    </row>
    <row r="2" spans="1:2">
      <c r="A2" s="2" t="s">
        <v>1</v>
      </c>
    </row>
    <row r="4" spans="1:2">
      <c r="A4" s="3" t="str">
        <f>HYPERLINK("#'Ownership definitions'!A1", "Ownership definitions")</f>
        <v>Ownership definitions</v>
      </c>
      <c r="B4" t="s">
        <v>2</v>
      </c>
    </row>
    <row r="5" spans="1:2">
      <c r="A5" s="3" t="str">
        <f>HYPERLINK("#'Regional Council'!A1", "Regional Council")</f>
        <v>Regional Council</v>
      </c>
      <c r="B5" t="s">
        <v>3</v>
      </c>
    </row>
    <row r="6" spans="1:2">
      <c r="A6" s="3" t="str">
        <f>HYPERLINK("#'Territorial Authority'!A1", "Territorial Authority")</f>
        <v>Territorial Authority</v>
      </c>
      <c r="B6" t="s">
        <v>4</v>
      </c>
    </row>
    <row r="7" spans="1:2">
      <c r="A7" s="3" t="str">
        <f>HYPERLINK("#'L1 ANZSIC Industry'!A1", "L1 ANZSIC Industry")</f>
        <v>L1 ANZSIC Industry</v>
      </c>
      <c r="B7" t="s">
        <v>5</v>
      </c>
    </row>
    <row r="8" spans="1:2">
      <c r="A8" s="3" t="str">
        <f>HYPERLINK("#'L2 ANZSIC Industry'!A1", "L2 ANZSIC Industry")</f>
        <v>L2 ANZSIC Industry</v>
      </c>
      <c r="B8" t="s">
        <v>6</v>
      </c>
    </row>
    <row r="9" spans="1:2">
      <c r="A9" s="3" t="str">
        <f>HYPERLINK("#'Firm size'!A1", "Firm size")</f>
        <v>Firm size</v>
      </c>
      <c r="B9" t="s">
        <v>7</v>
      </c>
    </row>
    <row r="10" spans="1:2">
      <c r="A10" s="3" t="str">
        <f>HYPERLINK("#'Exporter class'!A1", "Exporter class")</f>
        <v>Exporter class</v>
      </c>
      <c r="B10" t="s">
        <v>8</v>
      </c>
    </row>
    <row r="12" spans="1:2">
      <c r="A12" s="2" t="s">
        <v>9</v>
      </c>
    </row>
    <row r="13" spans="1:2">
      <c r="A13" t="s">
        <v>10</v>
      </c>
    </row>
    <row r="14" spans="1:2">
      <c r="A14" t="s">
        <v>11</v>
      </c>
    </row>
    <row r="16" spans="1:2">
      <c r="A16" s="2" t="s">
        <v>12</v>
      </c>
    </row>
    <row r="17" spans="1:2">
      <c r="A17" t="s">
        <v>13</v>
      </c>
    </row>
    <row r="18" spans="1:2">
      <c r="A18" t="s">
        <v>14</v>
      </c>
    </row>
    <row r="19" spans="1:2">
      <c r="A19" t="s">
        <v>15</v>
      </c>
    </row>
    <row r="21" spans="1:2">
      <c r="A21" s="2" t="s">
        <v>16</v>
      </c>
    </row>
    <row r="22" spans="1:2">
      <c r="A22" t="s">
        <v>17</v>
      </c>
      <c r="B22" t="s">
        <v>18</v>
      </c>
    </row>
    <row r="23" spans="1:2">
      <c r="A23" t="s">
        <v>19</v>
      </c>
      <c r="B23" t="s">
        <v>20</v>
      </c>
    </row>
    <row r="24" spans="1:2">
      <c r="A24" t="s">
        <v>21</v>
      </c>
      <c r="B24" t="s">
        <v>22</v>
      </c>
    </row>
    <row r="25" spans="1:2">
      <c r="A25" t="s">
        <v>23</v>
      </c>
      <c r="B25" t="s">
        <v>24</v>
      </c>
    </row>
    <row r="26" spans="1:2">
      <c r="A26" t="s">
        <v>25</v>
      </c>
      <c r="B26" t="s">
        <v>26</v>
      </c>
    </row>
    <row r="27" spans="1:2">
      <c r="A27" t="s">
        <v>27</v>
      </c>
      <c r="B27" t="s">
        <v>28</v>
      </c>
    </row>
    <row r="28" spans="1:2">
      <c r="A28" t="s">
        <v>29</v>
      </c>
      <c r="B28" t="s">
        <v>30</v>
      </c>
    </row>
    <row r="30" spans="1:2">
      <c r="A30" s="2"/>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zoomScale="80" workbookViewId="0"/>
  </sheetViews>
  <sheetFormatPr defaultColWidth="11.42578125" defaultRowHeight="15"/>
  <cols>
    <col min="1" max="1" width="150.7109375" customWidth="1"/>
  </cols>
  <sheetData>
    <row r="1" spans="1:1" ht="26.25">
      <c r="A1" s="4" t="s">
        <v>31</v>
      </c>
    </row>
    <row r="2" spans="1:1" ht="225">
      <c r="A2" s="5" t="s">
        <v>32</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9"/>
  <sheetViews>
    <sheetView zoomScale="75" workbookViewId="0"/>
  </sheetViews>
  <sheetFormatPr defaultColWidth="11.42578125" defaultRowHeight="15"/>
  <cols>
    <col min="1" max="1" width="22.7109375" customWidth="1"/>
    <col min="2" max="2" width="16.7109375" customWidth="1"/>
    <col min="3" max="3" width="18.7109375" customWidth="1"/>
    <col min="4" max="4" width="16.7109375" customWidth="1"/>
    <col min="5" max="5" width="24.7109375" customWidth="1"/>
    <col min="6" max="6" width="16.7109375" customWidth="1"/>
    <col min="7" max="7" width="18.7109375" customWidth="1"/>
    <col min="8" max="8" width="16.7109375" customWidth="1"/>
    <col min="9" max="9" width="18.7109375" customWidth="1"/>
    <col min="10" max="10" width="16.7109375" customWidth="1"/>
    <col min="11" max="11" width="26.7109375" customWidth="1"/>
    <col min="12" max="12" width="16.7109375" customWidth="1"/>
    <col min="13" max="13" width="18.7109375" customWidth="1"/>
    <col min="14" max="14" width="16.7109375" customWidth="1"/>
    <col min="15" max="15" width="18.7109375" customWidth="1"/>
    <col min="16" max="16" width="16.7109375" customWidth="1"/>
    <col min="17" max="17" width="18.7109375" customWidth="1"/>
  </cols>
  <sheetData>
    <row r="1" spans="1:17" ht="26.25">
      <c r="A1" s="48" t="s">
        <v>33</v>
      </c>
      <c r="B1" s="49"/>
      <c r="C1" s="49"/>
      <c r="D1" s="49"/>
      <c r="E1" s="49"/>
      <c r="F1" s="49"/>
      <c r="G1" s="49"/>
      <c r="H1" s="49"/>
      <c r="I1" s="49"/>
      <c r="J1" s="49"/>
      <c r="K1" s="49"/>
      <c r="L1" s="49"/>
    </row>
    <row r="2" spans="1:17">
      <c r="A2" s="50" t="s">
        <v>34</v>
      </c>
      <c r="B2" s="49"/>
      <c r="C2" s="49"/>
      <c r="D2" s="49"/>
      <c r="E2" s="49"/>
      <c r="F2" s="49"/>
      <c r="G2" s="49"/>
      <c r="H2" s="49"/>
      <c r="I2" s="49"/>
      <c r="J2" s="49"/>
      <c r="K2" s="49"/>
      <c r="L2" s="49"/>
    </row>
    <row r="4" spans="1:17">
      <c r="A4" s="42" t="s">
        <v>35</v>
      </c>
      <c r="B4" s="41" t="s">
        <v>36</v>
      </c>
      <c r="C4" s="42"/>
      <c r="D4" s="41"/>
      <c r="E4" s="42"/>
      <c r="F4" s="41"/>
      <c r="G4" s="42"/>
      <c r="H4" s="41"/>
      <c r="I4" s="42"/>
      <c r="J4" s="41"/>
      <c r="K4" s="42"/>
      <c r="L4" s="41"/>
      <c r="M4" s="42"/>
      <c r="N4" s="41"/>
      <c r="O4" s="42"/>
      <c r="P4" s="41"/>
      <c r="Q4" s="42"/>
    </row>
    <row r="5" spans="1:17" ht="17.25">
      <c r="A5" s="42" t="s">
        <v>37</v>
      </c>
      <c r="B5" s="41" t="s">
        <v>38</v>
      </c>
      <c r="C5" s="42" t="s">
        <v>37</v>
      </c>
      <c r="D5" s="41" t="s">
        <v>39</v>
      </c>
      <c r="E5" s="42" t="s">
        <v>37</v>
      </c>
      <c r="F5" s="41" t="s">
        <v>40</v>
      </c>
      <c r="G5" s="42" t="s">
        <v>37</v>
      </c>
      <c r="H5" s="41" t="s">
        <v>41</v>
      </c>
      <c r="I5" s="42" t="s">
        <v>37</v>
      </c>
      <c r="J5" s="41" t="s">
        <v>42</v>
      </c>
      <c r="K5" s="42" t="s">
        <v>37</v>
      </c>
      <c r="L5" s="41" t="s">
        <v>43</v>
      </c>
      <c r="M5" s="42" t="s">
        <v>37</v>
      </c>
      <c r="N5" s="41" t="s">
        <v>44</v>
      </c>
      <c r="O5" s="42" t="s">
        <v>37</v>
      </c>
      <c r="P5" s="41" t="s">
        <v>45</v>
      </c>
      <c r="Q5" s="42" t="s">
        <v>37</v>
      </c>
    </row>
    <row r="6" spans="1:17">
      <c r="A6" s="10" t="s">
        <v>46</v>
      </c>
      <c r="B6" s="11" t="s">
        <v>47</v>
      </c>
      <c r="C6" s="10" t="s">
        <v>48</v>
      </c>
      <c r="D6" s="11" t="s">
        <v>47</v>
      </c>
      <c r="E6" s="10" t="s">
        <v>48</v>
      </c>
      <c r="F6" s="11" t="s">
        <v>47</v>
      </c>
      <c r="G6" s="10" t="s">
        <v>48</v>
      </c>
      <c r="H6" s="11" t="s">
        <v>47</v>
      </c>
      <c r="I6" s="10" t="s">
        <v>48</v>
      </c>
      <c r="J6" s="11" t="s">
        <v>47</v>
      </c>
      <c r="K6" s="10" t="s">
        <v>48</v>
      </c>
      <c r="L6" s="11" t="s">
        <v>47</v>
      </c>
      <c r="M6" s="10" t="s">
        <v>48</v>
      </c>
      <c r="N6" s="11" t="s">
        <v>47</v>
      </c>
      <c r="O6" s="10" t="s">
        <v>48</v>
      </c>
      <c r="P6" s="11" t="s">
        <v>47</v>
      </c>
      <c r="Q6" s="10" t="s">
        <v>48</v>
      </c>
    </row>
    <row r="7" spans="1:17">
      <c r="A7" s="7">
        <v>2012</v>
      </c>
      <c r="B7" s="9">
        <v>20616</v>
      </c>
      <c r="C7" s="13">
        <v>0.111587425305274</v>
      </c>
      <c r="D7" s="9">
        <v>17646</v>
      </c>
      <c r="E7" s="13">
        <v>9.5511821252273296E-2</v>
      </c>
      <c r="F7" s="9">
        <v>13659</v>
      </c>
      <c r="G7" s="13">
        <v>7.3931540659911699E-2</v>
      </c>
      <c r="H7" s="9">
        <v>11673</v>
      </c>
      <c r="I7" s="13">
        <v>6.3181995323460596E-2</v>
      </c>
      <c r="J7" s="9">
        <v>34032</v>
      </c>
      <c r="K7" s="13">
        <v>0.11864123159303901</v>
      </c>
      <c r="L7" s="9">
        <v>22914</v>
      </c>
      <c r="M7" s="13">
        <v>7.9882028112449793E-2</v>
      </c>
      <c r="N7" s="9">
        <v>9516</v>
      </c>
      <c r="O7" s="13">
        <v>5.1506884905170199E-2</v>
      </c>
      <c r="P7" s="9">
        <v>6507</v>
      </c>
      <c r="Q7" s="13">
        <v>3.5220187061574398E-2</v>
      </c>
    </row>
    <row r="8" spans="1:17">
      <c r="A8" s="7">
        <v>2013</v>
      </c>
      <c r="B8" s="9">
        <v>20733</v>
      </c>
      <c r="C8" s="13">
        <v>0.112516687831722</v>
      </c>
      <c r="D8" s="9">
        <v>17643</v>
      </c>
      <c r="E8" s="13">
        <v>9.5747452053010301E-2</v>
      </c>
      <c r="F8" s="9">
        <v>13755</v>
      </c>
      <c r="G8" s="13">
        <v>7.4646305130000201E-2</v>
      </c>
      <c r="H8" s="9">
        <v>11700</v>
      </c>
      <c r="I8" s="13">
        <v>6.3494130863031795E-2</v>
      </c>
      <c r="J8" s="9">
        <v>33969</v>
      </c>
      <c r="K8" s="13">
        <v>0.11932638501017</v>
      </c>
      <c r="L8" s="9">
        <v>22869</v>
      </c>
      <c r="M8" s="13">
        <v>8.0334278277181204E-2</v>
      </c>
      <c r="N8" s="9">
        <v>9486</v>
      </c>
      <c r="O8" s="13">
        <v>5.1479925759499903E-2</v>
      </c>
      <c r="P8" s="9">
        <v>6501</v>
      </c>
      <c r="Q8" s="13">
        <v>3.5280518381036102E-2</v>
      </c>
    </row>
    <row r="9" spans="1:17">
      <c r="A9" s="7">
        <v>2014</v>
      </c>
      <c r="B9" s="9">
        <v>21102</v>
      </c>
      <c r="C9" s="13">
        <v>0.113570678937596</v>
      </c>
      <c r="D9" s="9">
        <v>18312</v>
      </c>
      <c r="E9" s="13">
        <v>9.8554936627109097E-2</v>
      </c>
      <c r="F9" s="9">
        <v>13968</v>
      </c>
      <c r="G9" s="13">
        <v>7.5175587309275899E-2</v>
      </c>
      <c r="H9" s="9">
        <v>12117</v>
      </c>
      <c r="I9" s="13">
        <v>6.5213530314038898E-2</v>
      </c>
      <c r="J9" s="9">
        <v>34335</v>
      </c>
      <c r="K9" s="13">
        <v>0.120122168811268</v>
      </c>
      <c r="L9" s="9">
        <v>23067</v>
      </c>
      <c r="M9" s="13">
        <v>8.0701533423596497E-2</v>
      </c>
      <c r="N9" s="9">
        <v>9630</v>
      </c>
      <c r="O9" s="13">
        <v>5.1828529910389901E-2</v>
      </c>
      <c r="P9" s="9">
        <v>6582</v>
      </c>
      <c r="Q9" s="13">
        <v>3.5424235085169897E-2</v>
      </c>
    </row>
    <row r="10" spans="1:17">
      <c r="A10" s="7">
        <v>2015</v>
      </c>
      <c r="B10" s="9">
        <v>21051</v>
      </c>
      <c r="C10" s="13">
        <v>0.114095705760882</v>
      </c>
      <c r="D10" s="9">
        <v>18288</v>
      </c>
      <c r="E10" s="13">
        <v>9.9120339506674704E-2</v>
      </c>
      <c r="F10" s="9">
        <v>13911</v>
      </c>
      <c r="G10" s="13">
        <v>7.5398373983739803E-2</v>
      </c>
      <c r="H10" s="9">
        <v>12090</v>
      </c>
      <c r="I10" s="13">
        <v>6.5527389798539906E-2</v>
      </c>
      <c r="J10" s="9">
        <v>34338</v>
      </c>
      <c r="K10" s="13">
        <v>0.121062763099444</v>
      </c>
      <c r="L10" s="9">
        <v>23049</v>
      </c>
      <c r="M10" s="13">
        <v>8.1262031180589306E-2</v>
      </c>
      <c r="N10" s="9">
        <v>9546</v>
      </c>
      <c r="O10" s="13">
        <v>5.1739837398373997E-2</v>
      </c>
      <c r="P10" s="9">
        <v>6540</v>
      </c>
      <c r="Q10" s="13">
        <v>3.5447154471544701E-2</v>
      </c>
    </row>
    <row r="11" spans="1:17">
      <c r="A11" s="7">
        <v>2016</v>
      </c>
      <c r="B11" s="9">
        <v>21366</v>
      </c>
      <c r="C11" s="13">
        <v>0.115056542810985</v>
      </c>
      <c r="D11" s="9">
        <v>18519</v>
      </c>
      <c r="E11" s="13">
        <v>9.9723752443417704E-2</v>
      </c>
      <c r="F11" s="9">
        <v>14124</v>
      </c>
      <c r="G11" s="13">
        <v>7.6058158319870797E-2</v>
      </c>
      <c r="H11" s="9">
        <v>12240</v>
      </c>
      <c r="I11" s="13">
        <v>6.5912762520193902E-2</v>
      </c>
      <c r="J11" s="9">
        <v>34875</v>
      </c>
      <c r="K11" s="13">
        <v>0.121698439119374</v>
      </c>
      <c r="L11" s="9">
        <v>23469</v>
      </c>
      <c r="M11" s="13">
        <v>8.1896506600504598E-2</v>
      </c>
      <c r="N11" s="9">
        <v>9579</v>
      </c>
      <c r="O11" s="13">
        <v>5.1583198707592898E-2</v>
      </c>
      <c r="P11" s="9">
        <v>6510</v>
      </c>
      <c r="Q11" s="13">
        <v>3.5055976478570602E-2</v>
      </c>
    </row>
    <row r="12" spans="1:17">
      <c r="A12" s="7">
        <v>2017</v>
      </c>
      <c r="B12" s="9">
        <v>22182</v>
      </c>
      <c r="C12" s="13">
        <v>0.116888249521792</v>
      </c>
      <c r="D12" s="9">
        <v>19620</v>
      </c>
      <c r="E12" s="13">
        <v>0.103387767361715</v>
      </c>
      <c r="F12" s="9">
        <v>14718</v>
      </c>
      <c r="G12" s="13">
        <v>7.7556634048405695E-2</v>
      </c>
      <c r="H12" s="9">
        <v>13008</v>
      </c>
      <c r="I12" s="13">
        <v>6.8545773590274597E-2</v>
      </c>
      <c r="J12" s="9">
        <v>35928</v>
      </c>
      <c r="K12" s="13">
        <v>0.122993499091105</v>
      </c>
      <c r="L12" s="9">
        <v>24174</v>
      </c>
      <c r="M12" s="13">
        <v>8.2755645931540195E-2</v>
      </c>
      <c r="N12" s="9">
        <v>9927</v>
      </c>
      <c r="O12" s="13">
        <v>5.2310416238519099E-2</v>
      </c>
      <c r="P12" s="9">
        <v>6753</v>
      </c>
      <c r="Q12" s="13">
        <v>3.5584994546058103E-2</v>
      </c>
    </row>
    <row r="13" spans="1:17">
      <c r="A13" s="7">
        <v>2018</v>
      </c>
      <c r="B13" s="9">
        <v>21582</v>
      </c>
      <c r="C13" s="13">
        <v>0.11638516792855801</v>
      </c>
      <c r="D13" s="9">
        <v>19374</v>
      </c>
      <c r="E13" s="13">
        <v>0.10447809486831</v>
      </c>
      <c r="F13" s="9">
        <v>14382</v>
      </c>
      <c r="G13" s="13">
        <v>7.7557755775577594E-2</v>
      </c>
      <c r="H13" s="9">
        <v>12894</v>
      </c>
      <c r="I13" s="13">
        <v>6.9533423930628405E-2</v>
      </c>
      <c r="J13" s="9">
        <v>35013</v>
      </c>
      <c r="K13" s="13">
        <v>0.124155612054934</v>
      </c>
      <c r="L13" s="9">
        <v>23700</v>
      </c>
      <c r="M13" s="13">
        <v>8.4039871067944596E-2</v>
      </c>
      <c r="N13" s="9">
        <v>9570</v>
      </c>
      <c r="O13" s="13">
        <v>5.1608101986669298E-2</v>
      </c>
      <c r="P13" s="9">
        <v>6531</v>
      </c>
      <c r="Q13" s="13">
        <v>3.5219698440432302E-2</v>
      </c>
    </row>
    <row r="14" spans="1:17">
      <c r="A14" s="7">
        <v>2019</v>
      </c>
      <c r="B14" s="9">
        <v>23850</v>
      </c>
      <c r="C14" s="13">
        <v>0.12127776421772</v>
      </c>
      <c r="D14" s="9">
        <v>21360</v>
      </c>
      <c r="E14" s="13">
        <v>0.10861440361234399</v>
      </c>
      <c r="F14" s="9">
        <v>15996</v>
      </c>
      <c r="G14" s="13">
        <v>8.1338764053514007E-2</v>
      </c>
      <c r="H14" s="9">
        <v>14364</v>
      </c>
      <c r="I14" s="13">
        <v>7.3040135462907899E-2</v>
      </c>
      <c r="J14" s="9">
        <v>37476</v>
      </c>
      <c r="K14" s="13">
        <v>0.12645644581667301</v>
      </c>
      <c r="L14" s="9">
        <v>25437</v>
      </c>
      <c r="M14" s="13">
        <v>8.5832869362757497E-2</v>
      </c>
      <c r="N14" s="9">
        <v>10539</v>
      </c>
      <c r="O14" s="13">
        <v>5.3590224703674902E-2</v>
      </c>
      <c r="P14" s="9">
        <v>7263</v>
      </c>
      <c r="Q14" s="13">
        <v>3.69319481945906E-2</v>
      </c>
    </row>
    <row r="15" spans="1:17">
      <c r="A15" s="7">
        <v>2020</v>
      </c>
      <c r="B15" s="9">
        <v>24336</v>
      </c>
      <c r="C15" s="13">
        <v>0.122877440659224</v>
      </c>
      <c r="D15" s="9">
        <v>21996</v>
      </c>
      <c r="E15" s="13">
        <v>0.111062302134299</v>
      </c>
      <c r="F15" s="9">
        <v>16449</v>
      </c>
      <c r="G15" s="13">
        <v>8.3054364784828194E-2</v>
      </c>
      <c r="H15" s="9">
        <v>14871</v>
      </c>
      <c r="I15" s="13">
        <v>7.50867200872503E-2</v>
      </c>
      <c r="J15" s="9">
        <v>38346</v>
      </c>
      <c r="K15" s="13">
        <v>0.12826765411285401</v>
      </c>
      <c r="L15" s="9">
        <v>26253</v>
      </c>
      <c r="M15" s="13">
        <v>8.7816479513502105E-2</v>
      </c>
      <c r="N15" s="9">
        <v>10701</v>
      </c>
      <c r="O15" s="13">
        <v>5.4031537331293497E-2</v>
      </c>
      <c r="P15" s="9">
        <v>7395</v>
      </c>
      <c r="Q15" s="13">
        <v>3.7339432864760103E-2</v>
      </c>
    </row>
    <row r="16" spans="1:17">
      <c r="A16" s="7">
        <v>2021</v>
      </c>
      <c r="B16" s="9">
        <v>25299</v>
      </c>
      <c r="C16" s="13">
        <v>0.12488892838102</v>
      </c>
      <c r="D16" s="9">
        <v>22848</v>
      </c>
      <c r="E16" s="13">
        <v>0.112789526686808</v>
      </c>
      <c r="F16" s="9">
        <v>17163</v>
      </c>
      <c r="G16" s="13">
        <v>8.4725430957881598E-2</v>
      </c>
      <c r="H16" s="9">
        <v>15516</v>
      </c>
      <c r="I16" s="13">
        <v>7.6594988448551601E-2</v>
      </c>
      <c r="J16" s="9">
        <v>39438</v>
      </c>
      <c r="K16" s="13">
        <v>0.130336499375384</v>
      </c>
      <c r="L16" s="9">
        <v>27108</v>
      </c>
      <c r="M16" s="13">
        <v>8.9587753564275896E-2</v>
      </c>
      <c r="N16" s="9">
        <v>11103</v>
      </c>
      <c r="O16" s="13">
        <v>5.4810141579290303E-2</v>
      </c>
      <c r="P16" s="9">
        <v>7704</v>
      </c>
      <c r="Q16" s="13">
        <v>3.8030922338724002E-2</v>
      </c>
    </row>
    <row r="17" spans="1:17">
      <c r="A17" s="7">
        <v>2022</v>
      </c>
      <c r="B17" s="9">
        <v>25425</v>
      </c>
      <c r="C17" s="13">
        <v>0.12589874621189601</v>
      </c>
      <c r="D17" s="9">
        <v>23205</v>
      </c>
      <c r="E17" s="13">
        <v>0.11490581733911701</v>
      </c>
      <c r="F17" s="9">
        <v>17289</v>
      </c>
      <c r="G17" s="13">
        <v>8.5611147424089401E-2</v>
      </c>
      <c r="H17" s="9">
        <v>15828</v>
      </c>
      <c r="I17" s="13">
        <v>7.8376611801057705E-2</v>
      </c>
      <c r="J17" s="9">
        <v>39981</v>
      </c>
      <c r="K17" s="13">
        <v>0.132284480619386</v>
      </c>
      <c r="L17" s="9">
        <v>27585</v>
      </c>
      <c r="M17" s="13">
        <v>9.1270038215296001E-2</v>
      </c>
      <c r="N17" s="9">
        <v>11088</v>
      </c>
      <c r="O17" s="13">
        <v>5.4905223126745499E-2</v>
      </c>
      <c r="P17" s="9">
        <v>7683</v>
      </c>
      <c r="Q17" s="13">
        <v>3.8044447085388303E-2</v>
      </c>
    </row>
    <row r="18" spans="1:17">
      <c r="A18" s="6">
        <v>2023</v>
      </c>
      <c r="B18" s="8">
        <v>23763</v>
      </c>
      <c r="C18" s="12">
        <v>0.124182801599122</v>
      </c>
      <c r="D18" s="8">
        <v>21624</v>
      </c>
      <c r="E18" s="12">
        <v>0.113004624911813</v>
      </c>
      <c r="F18" s="8">
        <v>16209</v>
      </c>
      <c r="G18" s="12">
        <v>8.4706435682370504E-2</v>
      </c>
      <c r="H18" s="8">
        <v>14775</v>
      </c>
      <c r="I18" s="12">
        <v>7.7212510778396207E-2</v>
      </c>
      <c r="J18" s="8">
        <v>37947</v>
      </c>
      <c r="K18" s="12">
        <v>0.13252658599193301</v>
      </c>
      <c r="L18" s="8">
        <v>26268</v>
      </c>
      <c r="M18" s="12">
        <v>9.17386976792917E-2</v>
      </c>
      <c r="N18" s="8">
        <v>10248</v>
      </c>
      <c r="O18" s="12">
        <v>5.35549110292389E-2</v>
      </c>
      <c r="P18" s="8">
        <v>7113</v>
      </c>
      <c r="Q18" s="12">
        <v>3.71723316192148E-2</v>
      </c>
    </row>
    <row r="20" spans="1:17">
      <c r="A20" s="3" t="str">
        <f>HYPERLINK("#'Index'!A1", "Back to Index tab")</f>
        <v>Back to Index tab</v>
      </c>
    </row>
    <row r="22" spans="1:17" ht="17.25">
      <c r="A22" t="s">
        <v>49</v>
      </c>
    </row>
    <row r="23" spans="1:17" ht="17.25">
      <c r="A23" t="s">
        <v>50</v>
      </c>
    </row>
    <row r="24" spans="1:17" ht="17.25">
      <c r="A24" t="s">
        <v>51</v>
      </c>
    </row>
    <row r="25" spans="1:17" ht="17.25">
      <c r="A25" t="s">
        <v>52</v>
      </c>
    </row>
    <row r="26" spans="1:17" ht="17.25">
      <c r="A26" t="s">
        <v>53</v>
      </c>
    </row>
    <row r="27" spans="1:17" ht="17.25">
      <c r="A27" t="s">
        <v>54</v>
      </c>
    </row>
    <row r="28" spans="1:17" ht="17.25">
      <c r="A28" t="s">
        <v>55</v>
      </c>
    </row>
    <row r="29" spans="1:17" ht="17.25">
      <c r="A29" t="s">
        <v>56</v>
      </c>
    </row>
  </sheetData>
  <mergeCells count="12">
    <mergeCell ref="A1:L1"/>
    <mergeCell ref="A2:L2"/>
    <mergeCell ref="B4:Q4"/>
    <mergeCell ref="A4:A5"/>
    <mergeCell ref="B5:C5"/>
    <mergeCell ref="D5:E5"/>
    <mergeCell ref="F5:G5"/>
    <mergeCell ref="H5:I5"/>
    <mergeCell ref="J5:K5"/>
    <mergeCell ref="L5:M5"/>
    <mergeCell ref="N5:O5"/>
    <mergeCell ref="P5:Q5"/>
  </mergeCells>
  <conditionalFormatting sqref="B7:B1526">
    <cfRule type="colorScale" priority="17">
      <colorScale>
        <cfvo type="min"/>
        <cfvo type="percentile" val="50"/>
        <cfvo type="max"/>
        <color rgb="FF5A8AC6"/>
        <color rgb="FFFFFFFF"/>
        <color rgb="FFF8696B"/>
      </colorScale>
    </cfRule>
  </conditionalFormatting>
  <conditionalFormatting sqref="C7:C1526">
    <cfRule type="colorScale" priority="16">
      <colorScale>
        <cfvo type="min"/>
        <cfvo type="percentile" val="50"/>
        <cfvo type="max"/>
        <color rgb="FF5A8AC6"/>
        <color rgb="FFFFFFFF"/>
        <color rgb="FFF8696B"/>
      </colorScale>
    </cfRule>
  </conditionalFormatting>
  <conditionalFormatting sqref="D7:D1526">
    <cfRule type="colorScale" priority="15">
      <colorScale>
        <cfvo type="min"/>
        <cfvo type="percentile" val="50"/>
        <cfvo type="max"/>
        <color rgb="FF5A8AC6"/>
        <color rgb="FFFFFFFF"/>
        <color rgb="FFF8696B"/>
      </colorScale>
    </cfRule>
  </conditionalFormatting>
  <conditionalFormatting sqref="E7:E1526">
    <cfRule type="colorScale" priority="14">
      <colorScale>
        <cfvo type="min"/>
        <cfvo type="percentile" val="50"/>
        <cfvo type="max"/>
        <color rgb="FF5A8AC6"/>
        <color rgb="FFFFFFFF"/>
        <color rgb="FFF8696B"/>
      </colorScale>
    </cfRule>
  </conditionalFormatting>
  <conditionalFormatting sqref="F7:F1526">
    <cfRule type="colorScale" priority="13">
      <colorScale>
        <cfvo type="min"/>
        <cfvo type="percentile" val="50"/>
        <cfvo type="max"/>
        <color rgb="FF5A8AC6"/>
        <color rgb="FFFFFFFF"/>
        <color rgb="FFF8696B"/>
      </colorScale>
    </cfRule>
  </conditionalFormatting>
  <conditionalFormatting sqref="G7:G1526">
    <cfRule type="colorScale" priority="12">
      <colorScale>
        <cfvo type="min"/>
        <cfvo type="percentile" val="50"/>
        <cfvo type="max"/>
        <color rgb="FF5A8AC6"/>
        <color rgb="FFFFFFFF"/>
        <color rgb="FFF8696B"/>
      </colorScale>
    </cfRule>
  </conditionalFormatting>
  <conditionalFormatting sqref="H7:H1526">
    <cfRule type="colorScale" priority="11">
      <colorScale>
        <cfvo type="min"/>
        <cfvo type="percentile" val="50"/>
        <cfvo type="max"/>
        <color rgb="FF5A8AC6"/>
        <color rgb="FFFFFFFF"/>
        <color rgb="FFF8696B"/>
      </colorScale>
    </cfRule>
  </conditionalFormatting>
  <conditionalFormatting sqref="I7:I1526">
    <cfRule type="colorScale" priority="10">
      <colorScale>
        <cfvo type="min"/>
        <cfvo type="percentile" val="50"/>
        <cfvo type="max"/>
        <color rgb="FF5A8AC6"/>
        <color rgb="FFFFFFFF"/>
        <color rgb="FFF8696B"/>
      </colorScale>
    </cfRule>
  </conditionalFormatting>
  <conditionalFormatting sqref="J7:J1526">
    <cfRule type="colorScale" priority="9">
      <colorScale>
        <cfvo type="min"/>
        <cfvo type="percentile" val="50"/>
        <cfvo type="max"/>
        <color rgb="FF5A8AC6"/>
        <color rgb="FFFFFFFF"/>
        <color rgb="FFF8696B"/>
      </colorScale>
    </cfRule>
  </conditionalFormatting>
  <conditionalFormatting sqref="K7:K1526">
    <cfRule type="colorScale" priority="8">
      <colorScale>
        <cfvo type="min"/>
        <cfvo type="percentile" val="50"/>
        <cfvo type="max"/>
        <color rgb="FF5A8AC6"/>
        <color rgb="FFFFFFFF"/>
        <color rgb="FFF8696B"/>
      </colorScale>
    </cfRule>
  </conditionalFormatting>
  <conditionalFormatting sqref="L7:L1526">
    <cfRule type="colorScale" priority="7">
      <colorScale>
        <cfvo type="min"/>
        <cfvo type="percentile" val="50"/>
        <cfvo type="max"/>
        <color rgb="FF5A8AC6"/>
        <color rgb="FFFFFFFF"/>
        <color rgb="FFF8696B"/>
      </colorScale>
    </cfRule>
  </conditionalFormatting>
  <conditionalFormatting sqref="M7:M1526">
    <cfRule type="colorScale" priority="6">
      <colorScale>
        <cfvo type="min"/>
        <cfvo type="percentile" val="50"/>
        <cfvo type="max"/>
        <color rgb="FF5A8AC6"/>
        <color rgb="FFFFFFFF"/>
        <color rgb="FFF8696B"/>
      </colorScale>
    </cfRule>
  </conditionalFormatting>
  <conditionalFormatting sqref="N7:N1526">
    <cfRule type="colorScale" priority="5">
      <colorScale>
        <cfvo type="min"/>
        <cfvo type="percentile" val="50"/>
        <cfvo type="max"/>
        <color rgb="FF5A8AC6"/>
        <color rgb="FFFFFFFF"/>
        <color rgb="FFF8696B"/>
      </colorScale>
    </cfRule>
  </conditionalFormatting>
  <conditionalFormatting sqref="O7:O1526">
    <cfRule type="colorScale" priority="4">
      <colorScale>
        <cfvo type="min"/>
        <cfvo type="percentile" val="50"/>
        <cfvo type="max"/>
        <color rgb="FF5A8AC6"/>
        <color rgb="FFFFFFFF"/>
        <color rgb="FFF8696B"/>
      </colorScale>
    </cfRule>
  </conditionalFormatting>
  <conditionalFormatting sqref="P7:P1526">
    <cfRule type="colorScale" priority="3">
      <colorScale>
        <cfvo type="min"/>
        <cfvo type="percentile" val="50"/>
        <cfvo type="max"/>
        <color rgb="FF5A8AC6"/>
        <color rgb="FFFFFFFF"/>
        <color rgb="FFF8696B"/>
      </colorScale>
    </cfRule>
  </conditionalFormatting>
  <conditionalFormatting sqref="Q7:Q1526">
    <cfRule type="colorScale" priority="2">
      <colorScale>
        <cfvo type="min"/>
        <cfvo type="percentile" val="50"/>
        <cfvo type="max"/>
        <color rgb="FF5A8AC6"/>
        <color rgb="FFFFFFFF"/>
        <color rgb="FFF8696B"/>
      </colorScale>
    </cfRule>
  </conditionalFormatting>
  <conditionalFormatting sqref="R7:R1526">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3"/>
  <sheetViews>
    <sheetView zoomScale="75" workbookViewId="0">
      <selection activeCell="C8" sqref="C8"/>
    </sheetView>
  </sheetViews>
  <sheetFormatPr defaultColWidth="11.42578125" defaultRowHeight="15"/>
  <cols>
    <col min="1" max="1" width="27.7109375" customWidth="1"/>
    <col min="2" max="2" width="8.7109375" customWidth="1"/>
    <col min="3" max="3" width="24.7109375" customWidth="1"/>
    <col min="4" max="4" width="21.7109375" customWidth="1"/>
    <col min="5" max="5" width="18.7109375" customWidth="1"/>
    <col min="6" max="6" width="16.7109375" customWidth="1"/>
    <col min="7" max="8" width="19.7109375" customWidth="1"/>
    <col min="9" max="9" width="24.7109375" customWidth="1"/>
    <col min="10" max="10" width="26.7109375" customWidth="1"/>
    <col min="11" max="11" width="20" bestFit="1" customWidth="1"/>
    <col min="12" max="12" width="19.7109375" customWidth="1"/>
    <col min="13" max="13" width="22.7109375" customWidth="1"/>
  </cols>
  <sheetData>
    <row r="1" spans="1:13" ht="26.25">
      <c r="A1" s="48" t="s">
        <v>33</v>
      </c>
      <c r="B1" s="49"/>
      <c r="C1" s="49"/>
      <c r="D1" s="49"/>
      <c r="E1" s="49"/>
      <c r="F1" s="49"/>
      <c r="G1" s="49"/>
      <c r="H1" s="49"/>
      <c r="I1" s="49"/>
      <c r="J1" s="49"/>
      <c r="K1" s="49"/>
      <c r="L1" s="49"/>
    </row>
    <row r="2" spans="1:13">
      <c r="A2" s="50" t="s">
        <v>57</v>
      </c>
      <c r="B2" s="49"/>
      <c r="C2" s="49"/>
      <c r="D2" s="49"/>
      <c r="E2" s="49"/>
      <c r="F2" s="49"/>
      <c r="G2" s="49"/>
      <c r="H2" s="49"/>
      <c r="I2" s="49"/>
      <c r="J2" s="49"/>
      <c r="K2" s="49"/>
      <c r="L2" s="49"/>
    </row>
    <row r="4" spans="1:13">
      <c r="A4" s="47" t="s">
        <v>58</v>
      </c>
      <c r="B4" s="51" t="s">
        <v>37</v>
      </c>
      <c r="C4" s="43" t="s">
        <v>59</v>
      </c>
      <c r="D4" s="51" t="s">
        <v>37</v>
      </c>
      <c r="E4" s="51" t="s">
        <v>37</v>
      </c>
      <c r="F4" s="51" t="s">
        <v>37</v>
      </c>
      <c r="G4" s="51" t="s">
        <v>37</v>
      </c>
      <c r="H4" s="51" t="s">
        <v>37</v>
      </c>
      <c r="I4" s="51" t="s">
        <v>37</v>
      </c>
      <c r="J4" s="51" t="s">
        <v>37</v>
      </c>
      <c r="K4" s="51" t="s">
        <v>37</v>
      </c>
      <c r="L4" s="51" t="s">
        <v>37</v>
      </c>
      <c r="M4" s="52" t="s">
        <v>37</v>
      </c>
    </row>
    <row r="5" spans="1:13">
      <c r="A5" s="53" t="s">
        <v>37</v>
      </c>
      <c r="B5" s="53" t="s">
        <v>37</v>
      </c>
      <c r="C5" s="44" t="s">
        <v>60</v>
      </c>
      <c r="D5" s="45" t="s">
        <v>37</v>
      </c>
      <c r="E5" s="45" t="s">
        <v>37</v>
      </c>
      <c r="F5" s="45" t="s">
        <v>37</v>
      </c>
      <c r="G5" s="45" t="s">
        <v>37</v>
      </c>
      <c r="H5" s="45" t="s">
        <v>37</v>
      </c>
      <c r="I5" s="45" t="s">
        <v>37</v>
      </c>
      <c r="J5" s="45" t="s">
        <v>37</v>
      </c>
      <c r="K5" s="45" t="s">
        <v>37</v>
      </c>
      <c r="L5" s="45" t="s">
        <v>37</v>
      </c>
      <c r="M5" s="46" t="s">
        <v>37</v>
      </c>
    </row>
    <row r="6" spans="1:13" ht="17.25">
      <c r="A6" s="16" t="s">
        <v>61</v>
      </c>
      <c r="B6" s="14" t="s">
        <v>62</v>
      </c>
      <c r="C6" s="15" t="s">
        <v>63</v>
      </c>
      <c r="D6" s="14" t="s">
        <v>64</v>
      </c>
      <c r="E6" s="15" t="s">
        <v>65</v>
      </c>
      <c r="F6" s="14" t="s">
        <v>66</v>
      </c>
      <c r="G6" s="14" t="s">
        <v>67</v>
      </c>
      <c r="H6" s="15" t="s">
        <v>68</v>
      </c>
      <c r="I6" s="14" t="s">
        <v>69</v>
      </c>
      <c r="J6" s="14" t="s">
        <v>70</v>
      </c>
      <c r="K6" s="15" t="s">
        <v>71</v>
      </c>
      <c r="L6" s="14" t="s">
        <v>72</v>
      </c>
      <c r="M6" s="31" t="s">
        <v>73</v>
      </c>
    </row>
    <row r="7" spans="1:13">
      <c r="A7" s="35" t="s">
        <v>74</v>
      </c>
      <c r="B7" s="35" t="s">
        <v>75</v>
      </c>
      <c r="C7" s="36">
        <v>2016</v>
      </c>
      <c r="D7" s="37">
        <v>0.238805970149254</v>
      </c>
      <c r="E7" s="38">
        <v>1060.2344545093399</v>
      </c>
      <c r="F7" s="37">
        <v>0.17706139084289199</v>
      </c>
      <c r="G7" s="39">
        <v>223.569951724037</v>
      </c>
      <c r="H7" s="38">
        <v>438.32135342879297</v>
      </c>
      <c r="I7" s="37">
        <v>0.190821759553535</v>
      </c>
      <c r="J7" s="39">
        <v>93.9447732758195</v>
      </c>
      <c r="K7" s="38">
        <v>21.605141349253898</v>
      </c>
      <c r="L7" s="37">
        <v>9.4845238188939501E-2</v>
      </c>
      <c r="M7" s="40">
        <v>19.179758620681</v>
      </c>
    </row>
    <row r="8" spans="1:13">
      <c r="A8" s="14" t="s">
        <v>76</v>
      </c>
      <c r="B8" s="14" t="s">
        <v>77</v>
      </c>
      <c r="C8" s="19">
        <v>5466</v>
      </c>
      <c r="D8" s="22">
        <v>8.9771383523847101E-2</v>
      </c>
      <c r="E8" s="25">
        <v>3710.8482685868998</v>
      </c>
      <c r="F8" s="22">
        <v>7.6280795474214597E-2</v>
      </c>
      <c r="G8" s="28">
        <v>252.90703505735701</v>
      </c>
      <c r="H8" s="25">
        <v>1645.3349876877501</v>
      </c>
      <c r="I8" s="22">
        <v>7.7202329086308294E-2</v>
      </c>
      <c r="J8" s="28">
        <v>134.80001005740999</v>
      </c>
      <c r="K8" s="25">
        <v>273.57088922884901</v>
      </c>
      <c r="L8" s="22">
        <v>6.8519184310143103E-2</v>
      </c>
      <c r="M8" s="32">
        <v>34.327586206881001</v>
      </c>
    </row>
    <row r="9" spans="1:13">
      <c r="A9" s="14" t="s">
        <v>78</v>
      </c>
      <c r="B9" s="14" t="s">
        <v>79</v>
      </c>
      <c r="C9" s="19">
        <v>3324</v>
      </c>
      <c r="D9" s="22">
        <v>0.15492170022371399</v>
      </c>
      <c r="E9" s="25">
        <v>2295.7481474871502</v>
      </c>
      <c r="F9" s="22">
        <v>0.13504384710693099</v>
      </c>
      <c r="G9" s="28">
        <v>287.36132126423797</v>
      </c>
      <c r="H9" s="25">
        <v>934.25539965220401</v>
      </c>
      <c r="I9" s="22">
        <v>0.13504611258584201</v>
      </c>
      <c r="J9" s="28">
        <v>133.22858678154901</v>
      </c>
      <c r="K9" s="25">
        <v>75.164522346492205</v>
      </c>
      <c r="L9" s="22">
        <v>0.101669984746596</v>
      </c>
      <c r="M9" s="32">
        <v>35.811526149409097</v>
      </c>
    </row>
    <row r="10" spans="1:13">
      <c r="A10" s="14" t="s">
        <v>80</v>
      </c>
      <c r="B10" s="14" t="s">
        <v>81</v>
      </c>
      <c r="C10" s="19">
        <v>2475</v>
      </c>
      <c r="D10" s="22">
        <v>0.17911419887103799</v>
      </c>
      <c r="E10" s="25">
        <v>1545.8626866228601</v>
      </c>
      <c r="F10" s="22">
        <v>0.146316459479261</v>
      </c>
      <c r="G10" s="28">
        <v>243.55786494241801</v>
      </c>
      <c r="H10" s="25">
        <v>681.30976944044596</v>
      </c>
      <c r="I10" s="22">
        <v>0.152254351597126</v>
      </c>
      <c r="J10" s="28">
        <v>122.09479827580699</v>
      </c>
      <c r="K10" s="25">
        <v>42.682536580023402</v>
      </c>
      <c r="L10" s="22">
        <v>7.9642106349590402E-2</v>
      </c>
      <c r="M10" s="32">
        <v>34.816598275846303</v>
      </c>
    </row>
    <row r="11" spans="1:13">
      <c r="A11" s="14" t="s">
        <v>82</v>
      </c>
      <c r="B11" s="14" t="s">
        <v>83</v>
      </c>
      <c r="C11" s="19">
        <v>453</v>
      </c>
      <c r="D11" s="22">
        <v>0.28277153558052398</v>
      </c>
      <c r="E11" s="25">
        <v>324.37142090875699</v>
      </c>
      <c r="F11" s="22">
        <v>0.21378823388252899</v>
      </c>
      <c r="G11" s="28">
        <v>322.03894482743999</v>
      </c>
      <c r="H11" s="25">
        <v>140.28921065664599</v>
      </c>
      <c r="I11" s="22">
        <v>0.24167460133972099</v>
      </c>
      <c r="J11" s="28">
        <v>141.84058232602899</v>
      </c>
      <c r="K11" s="25">
        <v>11.6677808274138</v>
      </c>
      <c r="L11" s="22">
        <v>0.10437549584977</v>
      </c>
      <c r="M11" s="32">
        <v>81.092368965480503</v>
      </c>
    </row>
    <row r="12" spans="1:13">
      <c r="A12" s="14" t="s">
        <v>84</v>
      </c>
      <c r="B12" s="14" t="s">
        <v>85</v>
      </c>
      <c r="C12" s="19">
        <v>1017</v>
      </c>
      <c r="D12" s="22">
        <v>0.15161001788908801</v>
      </c>
      <c r="E12" s="25">
        <v>706.88827037592796</v>
      </c>
      <c r="F12" s="22">
        <v>0.126382804735476</v>
      </c>
      <c r="G12" s="28">
        <v>254.42108965505699</v>
      </c>
      <c r="H12" s="25">
        <v>302.47835738970502</v>
      </c>
      <c r="I12" s="22">
        <v>0.135874978689698</v>
      </c>
      <c r="J12" s="28">
        <v>116.022508333281</v>
      </c>
      <c r="K12" s="25">
        <v>18.587815299096501</v>
      </c>
      <c r="L12" s="22">
        <v>7.3256492353236793E-2</v>
      </c>
      <c r="M12" s="32">
        <v>11.761359195397</v>
      </c>
    </row>
    <row r="13" spans="1:13">
      <c r="A13" s="14" t="s">
        <v>86</v>
      </c>
      <c r="B13" s="14" t="s">
        <v>87</v>
      </c>
      <c r="C13" s="19">
        <v>777</v>
      </c>
      <c r="D13" s="22">
        <v>0.158023184868822</v>
      </c>
      <c r="E13" s="25">
        <v>406.23728350421999</v>
      </c>
      <c r="F13" s="22">
        <v>0.11422814356116</v>
      </c>
      <c r="G13" s="28">
        <v>219.59471321829099</v>
      </c>
      <c r="H13" s="25">
        <v>178.035757949046</v>
      </c>
      <c r="I13" s="22">
        <v>0.122260346182358</v>
      </c>
      <c r="J13" s="28">
        <v>108.929804885008</v>
      </c>
      <c r="K13" s="25">
        <v>18.642935212118601</v>
      </c>
      <c r="L13" s="22">
        <v>0.12652203795204001</v>
      </c>
      <c r="M13" s="32">
        <v>32.809838793088602</v>
      </c>
    </row>
    <row r="14" spans="1:13">
      <c r="A14" s="14" t="s">
        <v>88</v>
      </c>
      <c r="B14" s="14" t="s">
        <v>89</v>
      </c>
      <c r="C14" s="19">
        <v>1362</v>
      </c>
      <c r="D14" s="22">
        <v>0.15337837837837801</v>
      </c>
      <c r="E14" s="25">
        <v>972.30152245064301</v>
      </c>
      <c r="F14" s="22">
        <v>0.12957012574467</v>
      </c>
      <c r="G14" s="28">
        <v>282.16641321826302</v>
      </c>
      <c r="H14" s="25">
        <v>394.48805924577402</v>
      </c>
      <c r="I14" s="22">
        <v>0.13637105668725499</v>
      </c>
      <c r="J14" s="28">
        <v>116.75040919534899</v>
      </c>
      <c r="K14" s="25">
        <v>19.933338109561401</v>
      </c>
      <c r="L14" s="22">
        <v>6.8077886357680306E-2</v>
      </c>
      <c r="M14" s="32">
        <v>40.026277586188797</v>
      </c>
    </row>
    <row r="15" spans="1:13">
      <c r="A15" s="14" t="s">
        <v>90</v>
      </c>
      <c r="B15" s="14" t="s">
        <v>91</v>
      </c>
      <c r="C15" s="19">
        <v>1872</v>
      </c>
      <c r="D15" s="22">
        <v>0.110953058321479</v>
      </c>
      <c r="E15" s="25">
        <v>1263.9670737894901</v>
      </c>
      <c r="F15" s="22">
        <v>0.101304159813367</v>
      </c>
      <c r="G15" s="28">
        <v>262.76477356309903</v>
      </c>
      <c r="H15" s="25">
        <v>544.47579425819299</v>
      </c>
      <c r="I15" s="22">
        <v>9.7806354914676E-2</v>
      </c>
      <c r="J15" s="28">
        <v>155.736456896481</v>
      </c>
      <c r="K15" s="25">
        <v>145.60753394691699</v>
      </c>
      <c r="L15" s="22">
        <v>0.17296206123542701</v>
      </c>
      <c r="M15" s="32">
        <v>45.033632183887597</v>
      </c>
    </row>
    <row r="16" spans="1:13">
      <c r="A16" s="14" t="s">
        <v>92</v>
      </c>
      <c r="B16" s="14" t="s">
        <v>93</v>
      </c>
      <c r="C16" s="19">
        <v>150</v>
      </c>
      <c r="D16" s="22">
        <v>0.112359550561798</v>
      </c>
      <c r="E16" s="25">
        <v>143.238968884321</v>
      </c>
      <c r="F16" s="22">
        <v>0.12602517103677099</v>
      </c>
      <c r="G16" s="28">
        <v>511.25613678137699</v>
      </c>
      <c r="H16" s="25">
        <v>49.8964075969051</v>
      </c>
      <c r="I16" s="22">
        <v>0.122895460551379</v>
      </c>
      <c r="J16" s="28">
        <v>155.768704022918</v>
      </c>
      <c r="K16" s="25"/>
      <c r="L16" s="22"/>
      <c r="M16" s="32"/>
    </row>
    <row r="17" spans="1:13">
      <c r="A17" s="14" t="s">
        <v>94</v>
      </c>
      <c r="B17" s="14" t="s">
        <v>95</v>
      </c>
      <c r="C17" s="19">
        <v>2361</v>
      </c>
      <c r="D17" s="22">
        <v>9.01799014552538E-2</v>
      </c>
      <c r="E17" s="25">
        <v>1797.0126476966</v>
      </c>
      <c r="F17" s="22">
        <v>7.7721237276485805E-2</v>
      </c>
      <c r="G17" s="28">
        <v>285.69944999987098</v>
      </c>
      <c r="H17" s="25">
        <v>729.07466182808503</v>
      </c>
      <c r="I17" s="22">
        <v>8.0547688830554201E-2</v>
      </c>
      <c r="J17" s="28">
        <v>126.95007126431</v>
      </c>
      <c r="K17" s="25">
        <v>92.875913761668897</v>
      </c>
      <c r="L17" s="22">
        <v>6.4963085222705996E-2</v>
      </c>
      <c r="M17" s="32">
        <v>32.177431034468199</v>
      </c>
    </row>
    <row r="18" spans="1:13">
      <c r="A18" s="14" t="s">
        <v>96</v>
      </c>
      <c r="B18" s="14" t="s">
        <v>97</v>
      </c>
      <c r="C18" s="19">
        <v>1053</v>
      </c>
      <c r="D18" s="22">
        <v>0.102992957746479</v>
      </c>
      <c r="E18" s="25">
        <v>807.58731040239797</v>
      </c>
      <c r="F18" s="22">
        <v>9.6762770062992207E-2</v>
      </c>
      <c r="G18" s="28">
        <v>336.40041063203199</v>
      </c>
      <c r="H18" s="25">
        <v>315.34875059168002</v>
      </c>
      <c r="I18" s="22">
        <v>9.2966931670591793E-2</v>
      </c>
      <c r="J18" s="28">
        <v>138.91692787349999</v>
      </c>
      <c r="K18" s="25">
        <v>22.7966410630717</v>
      </c>
      <c r="L18" s="22">
        <v>5.2006316569923501E-2</v>
      </c>
      <c r="M18" s="32">
        <v>17.8776508620609</v>
      </c>
    </row>
    <row r="19" spans="1:13">
      <c r="A19" s="14" t="s">
        <v>98</v>
      </c>
      <c r="B19" s="14" t="s">
        <v>99</v>
      </c>
      <c r="C19" s="19">
        <v>708</v>
      </c>
      <c r="D19" s="22">
        <v>0.15108834827144699</v>
      </c>
      <c r="E19" s="25">
        <v>657.47506693239905</v>
      </c>
      <c r="F19" s="22">
        <v>0.138102276880222</v>
      </c>
      <c r="G19" s="28">
        <v>395.46606781591299</v>
      </c>
      <c r="H19" s="25">
        <v>241.22851261530599</v>
      </c>
      <c r="I19" s="22">
        <v>0.14095133551243699</v>
      </c>
      <c r="J19" s="28">
        <v>139.83960506027199</v>
      </c>
      <c r="K19" s="25">
        <v>11.4692471052209</v>
      </c>
      <c r="L19" s="22">
        <v>6.3297331279902003E-2</v>
      </c>
      <c r="M19" s="32">
        <v>32.021084482744101</v>
      </c>
    </row>
    <row r="20" spans="1:13">
      <c r="A20" s="14" t="s">
        <v>100</v>
      </c>
      <c r="B20" s="14" t="s">
        <v>101</v>
      </c>
      <c r="C20" s="19">
        <v>357</v>
      </c>
      <c r="D20" s="22">
        <v>0.120567375886525</v>
      </c>
      <c r="E20" s="25">
        <v>223.793786396754</v>
      </c>
      <c r="F20" s="22">
        <v>0.114594808908627</v>
      </c>
      <c r="G20" s="28">
        <v>232.120797413688</v>
      </c>
      <c r="H20" s="25">
        <v>96.132075610484705</v>
      </c>
      <c r="I20" s="22">
        <v>0.11821862092003101</v>
      </c>
      <c r="J20" s="28">
        <v>104.87129597696401</v>
      </c>
      <c r="K20" s="25">
        <v>8.1952149132146808</v>
      </c>
      <c r="L20" s="22">
        <v>4.2071523933934901E-2</v>
      </c>
      <c r="M20" s="32">
        <v>32.327848275847401</v>
      </c>
    </row>
    <row r="21" spans="1:13">
      <c r="A21" s="14" t="s">
        <v>102</v>
      </c>
      <c r="B21" s="14" t="s">
        <v>103</v>
      </c>
      <c r="C21" s="19">
        <v>213</v>
      </c>
      <c r="D21" s="22">
        <v>9.4919786096256703E-2</v>
      </c>
      <c r="E21" s="25">
        <v>134.25591672259401</v>
      </c>
      <c r="F21" s="22">
        <v>8.3196932522667799E-2</v>
      </c>
      <c r="G21" s="28">
        <v>223.57525689645001</v>
      </c>
      <c r="H21" s="25">
        <v>60.580707911175502</v>
      </c>
      <c r="I21" s="22">
        <v>8.0902584298594593E-2</v>
      </c>
      <c r="J21" s="28">
        <v>117.973407471211</v>
      </c>
      <c r="K21" s="25"/>
      <c r="L21" s="22"/>
      <c r="M21" s="32"/>
    </row>
    <row r="22" spans="1:13">
      <c r="A22" s="14" t="s">
        <v>104</v>
      </c>
      <c r="B22" s="14" t="s">
        <v>105</v>
      </c>
      <c r="C22" s="19">
        <v>345</v>
      </c>
      <c r="D22" s="22">
        <v>0.13755980861243999</v>
      </c>
      <c r="E22" s="25">
        <v>254.17429322737101</v>
      </c>
      <c r="F22" s="22">
        <v>0.125481393638393</v>
      </c>
      <c r="G22" s="28">
        <v>280.27319482745901</v>
      </c>
      <c r="H22" s="25">
        <v>106.91712363468601</v>
      </c>
      <c r="I22" s="22">
        <v>0.12754401685060299</v>
      </c>
      <c r="J22" s="28">
        <v>114.018557471213</v>
      </c>
      <c r="K22" s="25">
        <v>7.65566306723791</v>
      </c>
      <c r="L22" s="22">
        <v>5.68082777489822E-2</v>
      </c>
      <c r="M22" s="32">
        <v>21.140799999990399</v>
      </c>
    </row>
    <row r="23" spans="1:13">
      <c r="A23" s="17" t="s">
        <v>106</v>
      </c>
      <c r="B23" s="17" t="s">
        <v>107</v>
      </c>
      <c r="C23" s="20">
        <v>45</v>
      </c>
      <c r="D23" s="23">
        <v>0.68181818181818199</v>
      </c>
      <c r="E23" s="26">
        <v>29.984835987995002</v>
      </c>
      <c r="F23" s="23">
        <v>1</v>
      </c>
      <c r="G23" s="29">
        <v>405.02567643659802</v>
      </c>
      <c r="H23" s="26">
        <v>8.8777050752629698</v>
      </c>
      <c r="I23" s="23">
        <v>1</v>
      </c>
      <c r="J23" s="29">
        <v>157.40040862061801</v>
      </c>
      <c r="K23" s="26"/>
      <c r="L23" s="23"/>
      <c r="M23" s="33"/>
    </row>
    <row r="24" spans="1:13">
      <c r="A24" s="18" t="s">
        <v>108</v>
      </c>
      <c r="B24" s="18" t="s">
        <v>109</v>
      </c>
      <c r="C24" s="21">
        <v>23763</v>
      </c>
      <c r="D24" s="24">
        <v>0.124182801599122</v>
      </c>
      <c r="E24" s="27">
        <v>15883.9655708557</v>
      </c>
      <c r="F24" s="24">
        <v>0.105289195008286</v>
      </c>
      <c r="G24" s="30">
        <v>258.70137557459498</v>
      </c>
      <c r="H24" s="27">
        <v>6636.21260573377</v>
      </c>
      <c r="I24" s="24">
        <v>0.10680073189061701</v>
      </c>
      <c r="J24" s="30">
        <v>123.08052011488699</v>
      </c>
      <c r="K24" s="27">
        <v>691.16880490539097</v>
      </c>
      <c r="L24" s="24">
        <v>7.7774210868069807E-2</v>
      </c>
      <c r="M24" s="34">
        <v>28.495017241366401</v>
      </c>
    </row>
    <row r="26" spans="1:13">
      <c r="A26" s="3" t="str">
        <f>HYPERLINK("#'Index'!A1", "Back to Index tab")</f>
        <v>Back to Index tab</v>
      </c>
    </row>
    <row r="28" spans="1:13">
      <c r="A28" s="2" t="s">
        <v>110</v>
      </c>
    </row>
    <row r="29" spans="1:13">
      <c r="A29" t="s">
        <v>111</v>
      </c>
    </row>
    <row r="30" spans="1:13">
      <c r="A30" t="s">
        <v>112</v>
      </c>
    </row>
    <row r="31" spans="1:13">
      <c r="A31" t="s">
        <v>113</v>
      </c>
    </row>
    <row r="33" spans="1:1" ht="17.25">
      <c r="A33" t="s">
        <v>114</v>
      </c>
    </row>
    <row r="34" spans="1:1" ht="17.25">
      <c r="A34" t="s">
        <v>115</v>
      </c>
    </row>
    <row r="35" spans="1:1" ht="17.25">
      <c r="A35" t="s">
        <v>116</v>
      </c>
    </row>
    <row r="36" spans="1:1" ht="17.25">
      <c r="A36" t="s">
        <v>117</v>
      </c>
    </row>
    <row r="37" spans="1:1" ht="17.25">
      <c r="A37" t="s">
        <v>118</v>
      </c>
    </row>
    <row r="38" spans="1:1" ht="17.25">
      <c r="A38" t="s">
        <v>119</v>
      </c>
    </row>
    <row r="39" spans="1:1" ht="17.25">
      <c r="A39" t="s">
        <v>120</v>
      </c>
    </row>
    <row r="40" spans="1:1" ht="17.25">
      <c r="A40" t="s">
        <v>121</v>
      </c>
    </row>
    <row r="41" spans="1:1" ht="17.25">
      <c r="A41" t="s">
        <v>122</v>
      </c>
    </row>
    <row r="42" spans="1:1" ht="17.25">
      <c r="A42" t="s">
        <v>123</v>
      </c>
    </row>
    <row r="43" spans="1:1" ht="17.25">
      <c r="A43" t="s">
        <v>124</v>
      </c>
    </row>
  </sheetData>
  <mergeCells count="5">
    <mergeCell ref="C4:M4"/>
    <mergeCell ref="C5:M5"/>
    <mergeCell ref="A4:B5"/>
    <mergeCell ref="A1:L1"/>
    <mergeCell ref="A2:L2"/>
  </mergeCells>
  <conditionalFormatting sqref="C7:C23">
    <cfRule type="colorScale" priority="13">
      <colorScale>
        <cfvo type="min"/>
        <cfvo type="percentile" val="50"/>
        <cfvo type="max"/>
        <color rgb="FF5A8AC6"/>
        <color rgb="FFFFFFFF"/>
        <color rgb="FFF8696B"/>
      </colorScale>
    </cfRule>
  </conditionalFormatting>
  <conditionalFormatting sqref="D7:D23">
    <cfRule type="colorScale" priority="12">
      <colorScale>
        <cfvo type="min"/>
        <cfvo type="percentile" val="50"/>
        <cfvo type="max"/>
        <color rgb="FF5A8AC6"/>
        <color rgb="FFFFFFFF"/>
        <color rgb="FFF8696B"/>
      </colorScale>
    </cfRule>
  </conditionalFormatting>
  <conditionalFormatting sqref="E7:E23">
    <cfRule type="colorScale" priority="11">
      <colorScale>
        <cfvo type="min"/>
        <cfvo type="percentile" val="50"/>
        <cfvo type="max"/>
        <color rgb="FF5A8AC6"/>
        <color rgb="FFFFFFFF"/>
        <color rgb="FFF8696B"/>
      </colorScale>
    </cfRule>
  </conditionalFormatting>
  <conditionalFormatting sqref="F7:F23">
    <cfRule type="colorScale" priority="10">
      <colorScale>
        <cfvo type="min"/>
        <cfvo type="percentile" val="50"/>
        <cfvo type="max"/>
        <color rgb="FF5A8AC6"/>
        <color rgb="FFFFFFFF"/>
        <color rgb="FFF8696B"/>
      </colorScale>
    </cfRule>
  </conditionalFormatting>
  <conditionalFormatting sqref="G7:G23">
    <cfRule type="colorScale" priority="9">
      <colorScale>
        <cfvo type="min"/>
        <cfvo type="percentile" val="50"/>
        <cfvo type="max"/>
        <color rgb="FF5A8AC6"/>
        <color rgb="FFFFFFFF"/>
        <color rgb="FFF8696B"/>
      </colorScale>
    </cfRule>
  </conditionalFormatting>
  <conditionalFormatting sqref="H7:H23">
    <cfRule type="colorScale" priority="8">
      <colorScale>
        <cfvo type="min"/>
        <cfvo type="percentile" val="50"/>
        <cfvo type="max"/>
        <color rgb="FF5A8AC6"/>
        <color rgb="FFFFFFFF"/>
        <color rgb="FFF8696B"/>
      </colorScale>
    </cfRule>
  </conditionalFormatting>
  <conditionalFormatting sqref="I7:I23">
    <cfRule type="colorScale" priority="7">
      <colorScale>
        <cfvo type="min"/>
        <cfvo type="percentile" val="50"/>
        <cfvo type="max"/>
        <color rgb="FF5A8AC6"/>
        <color rgb="FFFFFFFF"/>
        <color rgb="FFF8696B"/>
      </colorScale>
    </cfRule>
  </conditionalFormatting>
  <conditionalFormatting sqref="J7:J23">
    <cfRule type="colorScale" priority="6">
      <colorScale>
        <cfvo type="min"/>
        <cfvo type="percentile" val="50"/>
        <cfvo type="max"/>
        <color rgb="FF5A8AC6"/>
        <color rgb="FFFFFFFF"/>
        <color rgb="FFF8696B"/>
      </colorScale>
    </cfRule>
  </conditionalFormatting>
  <conditionalFormatting sqref="K7:K23">
    <cfRule type="colorScale" priority="5">
      <colorScale>
        <cfvo type="min"/>
        <cfvo type="percentile" val="50"/>
        <cfvo type="max"/>
        <color rgb="FF5A8AC6"/>
        <color rgb="FFFFFFFF"/>
        <color rgb="FFF8696B"/>
      </colorScale>
    </cfRule>
  </conditionalFormatting>
  <conditionalFormatting sqref="L7:L23">
    <cfRule type="colorScale" priority="4">
      <colorScale>
        <cfvo type="min"/>
        <cfvo type="percentile" val="50"/>
        <cfvo type="max"/>
        <color rgb="FF5A8AC6"/>
        <color rgb="FFFFFFFF"/>
        <color rgb="FFF8696B"/>
      </colorScale>
    </cfRule>
  </conditionalFormatting>
  <conditionalFormatting sqref="M7:M23">
    <cfRule type="colorScale" priority="3">
      <colorScale>
        <cfvo type="min"/>
        <cfvo type="percentile" val="50"/>
        <cfvo type="max"/>
        <color rgb="FF5A8AC6"/>
        <color rgb="FFFFFFFF"/>
        <color rgb="FFF8696B"/>
      </colorScale>
    </cfRule>
  </conditionalFormatting>
  <conditionalFormatting sqref="N7:N23">
    <cfRule type="colorScale" priority="2">
      <colorScale>
        <cfvo type="min"/>
        <cfvo type="percentile" val="50"/>
        <cfvo type="max"/>
        <color rgb="FF5A8AC6"/>
        <color rgb="FFFFFFFF"/>
        <color rgb="FFF8696B"/>
      </colorScale>
    </cfRule>
  </conditionalFormatting>
  <conditionalFormatting sqref="O7:O23">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3"/>
  <sheetViews>
    <sheetView zoomScale="75" workbookViewId="0"/>
  </sheetViews>
  <sheetFormatPr defaultColWidth="11.42578125" defaultRowHeight="15"/>
  <cols>
    <col min="1" max="1" width="33.7109375" customWidth="1"/>
    <col min="2" max="2" width="8.7109375" customWidth="1"/>
    <col min="3" max="3" width="24.7109375" customWidth="1"/>
    <col min="4" max="4" width="21.7109375" customWidth="1"/>
    <col min="5" max="5" width="18.7109375" customWidth="1"/>
    <col min="6" max="6" width="16.7109375" customWidth="1"/>
    <col min="7" max="8" width="19.7109375" customWidth="1"/>
    <col min="9" max="9" width="24.7109375" customWidth="1"/>
    <col min="10" max="10" width="26.7109375" customWidth="1"/>
    <col min="11" max="11" width="14.7109375" customWidth="1"/>
    <col min="12" max="12" width="19.7109375" customWidth="1"/>
    <col min="13" max="13" width="22.7109375" customWidth="1"/>
  </cols>
  <sheetData>
    <row r="1" spans="1:13" ht="26.25">
      <c r="A1" s="48" t="s">
        <v>33</v>
      </c>
      <c r="B1" s="49"/>
      <c r="C1" s="49"/>
      <c r="D1" s="49"/>
      <c r="E1" s="49"/>
      <c r="F1" s="49"/>
      <c r="G1" s="49"/>
      <c r="H1" s="49"/>
      <c r="I1" s="49"/>
      <c r="J1" s="49"/>
      <c r="K1" s="49"/>
      <c r="L1" s="49"/>
    </row>
    <row r="2" spans="1:13">
      <c r="A2" s="50" t="s">
        <v>125</v>
      </c>
      <c r="B2" s="49"/>
      <c r="C2" s="49"/>
      <c r="D2" s="49"/>
      <c r="E2" s="49"/>
      <c r="F2" s="49"/>
      <c r="G2" s="49"/>
      <c r="H2" s="49"/>
      <c r="I2" s="49"/>
      <c r="J2" s="49"/>
      <c r="K2" s="49"/>
      <c r="L2" s="49"/>
    </row>
    <row r="4" spans="1:13">
      <c r="A4" s="47" t="s">
        <v>58</v>
      </c>
      <c r="B4" s="51" t="s">
        <v>37</v>
      </c>
      <c r="C4" s="43" t="s">
        <v>59</v>
      </c>
      <c r="D4" s="51" t="s">
        <v>37</v>
      </c>
      <c r="E4" s="51" t="s">
        <v>37</v>
      </c>
      <c r="F4" s="51" t="s">
        <v>37</v>
      </c>
      <c r="G4" s="51" t="s">
        <v>37</v>
      </c>
      <c r="H4" s="51" t="s">
        <v>37</v>
      </c>
      <c r="I4" s="51" t="s">
        <v>37</v>
      </c>
      <c r="J4" s="51" t="s">
        <v>37</v>
      </c>
      <c r="K4" s="51" t="s">
        <v>37</v>
      </c>
      <c r="L4" s="51" t="s">
        <v>37</v>
      </c>
      <c r="M4" s="52" t="s">
        <v>37</v>
      </c>
    </row>
    <row r="5" spans="1:13">
      <c r="A5" s="53" t="s">
        <v>37</v>
      </c>
      <c r="B5" s="53" t="s">
        <v>37</v>
      </c>
      <c r="C5" s="44" t="s">
        <v>60</v>
      </c>
      <c r="D5" s="45" t="s">
        <v>37</v>
      </c>
      <c r="E5" s="45" t="s">
        <v>37</v>
      </c>
      <c r="F5" s="45" t="s">
        <v>37</v>
      </c>
      <c r="G5" s="45" t="s">
        <v>37</v>
      </c>
      <c r="H5" s="45" t="s">
        <v>37</v>
      </c>
      <c r="I5" s="45" t="s">
        <v>37</v>
      </c>
      <c r="J5" s="45" t="s">
        <v>37</v>
      </c>
      <c r="K5" s="45" t="s">
        <v>37</v>
      </c>
      <c r="L5" s="45" t="s">
        <v>37</v>
      </c>
      <c r="M5" s="46" t="s">
        <v>37</v>
      </c>
    </row>
    <row r="6" spans="1:13" ht="17.25">
      <c r="A6" s="16" t="s">
        <v>126</v>
      </c>
      <c r="B6" s="14" t="s">
        <v>62</v>
      </c>
      <c r="C6" s="15" t="s">
        <v>63</v>
      </c>
      <c r="D6" s="14" t="s">
        <v>64</v>
      </c>
      <c r="E6" s="15" t="s">
        <v>65</v>
      </c>
      <c r="F6" s="14" t="s">
        <v>66</v>
      </c>
      <c r="G6" s="14" t="s">
        <v>67</v>
      </c>
      <c r="H6" s="15" t="s">
        <v>68</v>
      </c>
      <c r="I6" s="14" t="s">
        <v>69</v>
      </c>
      <c r="J6" s="14" t="s">
        <v>70</v>
      </c>
      <c r="K6" s="15" t="s">
        <v>71</v>
      </c>
      <c r="L6" s="14" t="s">
        <v>72</v>
      </c>
      <c r="M6" s="31" t="s">
        <v>73</v>
      </c>
    </row>
    <row r="7" spans="1:13">
      <c r="A7" s="35" t="s">
        <v>127</v>
      </c>
      <c r="B7" s="35" t="s">
        <v>128</v>
      </c>
      <c r="C7" s="36">
        <v>882</v>
      </c>
      <c r="D7" s="37">
        <v>0.29878048780487798</v>
      </c>
      <c r="E7" s="38">
        <v>399.717272126946</v>
      </c>
      <c r="F7" s="37">
        <v>0.21533954342315201</v>
      </c>
      <c r="G7" s="39">
        <v>200.74709999990901</v>
      </c>
      <c r="H7" s="38">
        <v>161.44647696526701</v>
      </c>
      <c r="I7" s="37">
        <v>0.21892957546890801</v>
      </c>
      <c r="J7" s="39">
        <v>75.329287356287693</v>
      </c>
      <c r="K7" s="38">
        <v>5.4319918737906399</v>
      </c>
      <c r="L7" s="37">
        <v>0.117418638313525</v>
      </c>
      <c r="M7" s="40">
        <v>15.354677298843599</v>
      </c>
    </row>
    <row r="8" spans="1:13">
      <c r="A8" s="14" t="s">
        <v>129</v>
      </c>
      <c r="B8" s="14" t="s">
        <v>130</v>
      </c>
      <c r="C8" s="19">
        <v>837</v>
      </c>
      <c r="D8" s="22">
        <v>0.205298013245033</v>
      </c>
      <c r="E8" s="25">
        <v>533.04576119979299</v>
      </c>
      <c r="F8" s="22">
        <v>0.146429574295874</v>
      </c>
      <c r="G8" s="28">
        <v>239.92163735621301</v>
      </c>
      <c r="H8" s="25">
        <v>230.79138049943199</v>
      </c>
      <c r="I8" s="22">
        <v>0.161597048610198</v>
      </c>
      <c r="J8" s="28">
        <v>114.76591063213201</v>
      </c>
      <c r="K8" s="25">
        <v>7.3476288934498903</v>
      </c>
      <c r="L8" s="22">
        <v>6.5095889351696495E-2</v>
      </c>
      <c r="M8" s="32">
        <v>18.956629310336201</v>
      </c>
    </row>
    <row r="9" spans="1:13">
      <c r="A9" s="14" t="s">
        <v>131</v>
      </c>
      <c r="B9" s="14" t="s">
        <v>132</v>
      </c>
      <c r="C9" s="19">
        <v>303</v>
      </c>
      <c r="D9" s="22">
        <v>0.20824742268041199</v>
      </c>
      <c r="E9" s="25">
        <v>153.97715511534699</v>
      </c>
      <c r="F9" s="22">
        <v>0.13677207914752401</v>
      </c>
      <c r="G9" s="28">
        <v>264.669850574593</v>
      </c>
      <c r="H9" s="25">
        <v>58.317751466962498</v>
      </c>
      <c r="I9" s="22">
        <v>0.13102747911271501</v>
      </c>
      <c r="J9" s="28">
        <v>112.633179310294</v>
      </c>
      <c r="K9" s="25"/>
      <c r="L9" s="22"/>
      <c r="M9" s="32"/>
    </row>
    <row r="10" spans="1:13">
      <c r="A10" s="14" t="s">
        <v>133</v>
      </c>
      <c r="B10" s="14" t="s">
        <v>134</v>
      </c>
      <c r="C10" s="19">
        <v>336</v>
      </c>
      <c r="D10" s="22">
        <v>0.189830508474576</v>
      </c>
      <c r="E10" s="25">
        <v>170.10644905876001</v>
      </c>
      <c r="F10" s="22">
        <v>0.15085350932667799</v>
      </c>
      <c r="G10" s="28">
        <v>224.772145402197</v>
      </c>
      <c r="H10" s="25">
        <v>73.968786312518802</v>
      </c>
      <c r="I10" s="22">
        <v>0.161683708316358</v>
      </c>
      <c r="J10" s="28">
        <v>99.145142528690698</v>
      </c>
      <c r="K10" s="25"/>
      <c r="L10" s="22"/>
      <c r="M10" s="32"/>
    </row>
    <row r="11" spans="1:13">
      <c r="A11" s="14" t="s">
        <v>135</v>
      </c>
      <c r="B11" s="14" t="s">
        <v>136</v>
      </c>
      <c r="C11" s="19">
        <v>234</v>
      </c>
      <c r="D11" s="22">
        <v>0.184397163120567</v>
      </c>
      <c r="E11" s="25">
        <v>130.98623839321701</v>
      </c>
      <c r="F11" s="22">
        <v>0.15554321867079099</v>
      </c>
      <c r="G11" s="28">
        <v>266.43512068953402</v>
      </c>
      <c r="H11" s="25">
        <v>54.079984737871797</v>
      </c>
      <c r="I11" s="22">
        <v>0.16142973085429599</v>
      </c>
      <c r="J11" s="28">
        <v>111.930191953972</v>
      </c>
      <c r="K11" s="25"/>
      <c r="L11" s="22"/>
      <c r="M11" s="32"/>
    </row>
    <row r="12" spans="1:13">
      <c r="A12" s="14" t="s">
        <v>137</v>
      </c>
      <c r="B12" s="14" t="s">
        <v>138</v>
      </c>
      <c r="C12" s="19">
        <v>570</v>
      </c>
      <c r="D12" s="22">
        <v>0.14581734458940901</v>
      </c>
      <c r="E12" s="25">
        <v>348.60058698684202</v>
      </c>
      <c r="F12" s="22">
        <v>0.12250584003896101</v>
      </c>
      <c r="G12" s="28">
        <v>282.16183620676901</v>
      </c>
      <c r="H12" s="25">
        <v>134.51464435202999</v>
      </c>
      <c r="I12" s="22">
        <v>0.125111043531309</v>
      </c>
      <c r="J12" s="28">
        <v>142.56204942522299</v>
      </c>
      <c r="K12" s="25">
        <v>9.4108251274804608</v>
      </c>
      <c r="L12" s="22">
        <v>9.6024302536736397E-2</v>
      </c>
      <c r="M12" s="32">
        <v>77.579148563183196</v>
      </c>
    </row>
    <row r="13" spans="1:13">
      <c r="A13" s="14" t="s">
        <v>139</v>
      </c>
      <c r="B13" s="14" t="s">
        <v>140</v>
      </c>
      <c r="C13" s="19">
        <v>315</v>
      </c>
      <c r="D13" s="22">
        <v>0.139813581890812</v>
      </c>
      <c r="E13" s="25">
        <v>245.99548575601301</v>
      </c>
      <c r="F13" s="22">
        <v>0.118170324943407</v>
      </c>
      <c r="G13" s="28">
        <v>346.57921609179698</v>
      </c>
      <c r="H13" s="25">
        <v>113.380535273368</v>
      </c>
      <c r="I13" s="22">
        <v>0.133082274296693</v>
      </c>
      <c r="J13" s="28">
        <v>156.349672413722</v>
      </c>
      <c r="K13" s="25"/>
      <c r="L13" s="22"/>
      <c r="M13" s="32"/>
    </row>
    <row r="14" spans="1:13">
      <c r="A14" s="14" t="s">
        <v>141</v>
      </c>
      <c r="B14" s="14" t="s">
        <v>142</v>
      </c>
      <c r="C14" s="19">
        <v>630</v>
      </c>
      <c r="D14" s="22">
        <v>0.12627781118460599</v>
      </c>
      <c r="E14" s="25">
        <v>575.51271003768602</v>
      </c>
      <c r="F14" s="22">
        <v>0.105501412441753</v>
      </c>
      <c r="G14" s="28">
        <v>298.68266321825502</v>
      </c>
      <c r="H14" s="25">
        <v>260.61364195840599</v>
      </c>
      <c r="I14" s="22">
        <v>0.10897260735710899</v>
      </c>
      <c r="J14" s="28">
        <v>161.954535057398</v>
      </c>
      <c r="K14" s="25">
        <v>25.421862232642798</v>
      </c>
      <c r="L14" s="22">
        <v>7.6867709207504603E-2</v>
      </c>
      <c r="M14" s="32">
        <v>31.344154885043299</v>
      </c>
    </row>
    <row r="15" spans="1:13">
      <c r="A15" s="14" t="s">
        <v>143</v>
      </c>
      <c r="B15" s="14" t="s">
        <v>144</v>
      </c>
      <c r="C15" s="19">
        <v>411</v>
      </c>
      <c r="D15" s="22">
        <v>0.1337890625</v>
      </c>
      <c r="E15" s="25">
        <v>262.09183533289701</v>
      </c>
      <c r="F15" s="22">
        <v>0.101563764369481</v>
      </c>
      <c r="G15" s="28">
        <v>284.44316436768702</v>
      </c>
      <c r="H15" s="25">
        <v>113.77806261944301</v>
      </c>
      <c r="I15" s="22">
        <v>0.10704715542696799</v>
      </c>
      <c r="J15" s="28">
        <v>133.124563793043</v>
      </c>
      <c r="K15" s="25">
        <v>10.168019340514199</v>
      </c>
      <c r="L15" s="22">
        <v>6.0159811828350701E-2</v>
      </c>
      <c r="M15" s="32">
        <v>60.746356609167897</v>
      </c>
    </row>
    <row r="16" spans="1:13">
      <c r="A16" s="14" t="s">
        <v>145</v>
      </c>
      <c r="B16" s="14" t="s">
        <v>146</v>
      </c>
      <c r="C16" s="19">
        <v>153</v>
      </c>
      <c r="D16" s="22">
        <v>0.20564516129032301</v>
      </c>
      <c r="E16" s="25">
        <v>86.2541363470569</v>
      </c>
      <c r="F16" s="22">
        <v>0.141573025547238</v>
      </c>
      <c r="G16" s="28">
        <v>278.38257701136803</v>
      </c>
      <c r="H16" s="25">
        <v>29.082307824962101</v>
      </c>
      <c r="I16" s="22">
        <v>0.14594551856513099</v>
      </c>
      <c r="J16" s="28">
        <v>96.141998850531195</v>
      </c>
      <c r="K16" s="25"/>
      <c r="L16" s="22"/>
      <c r="M16" s="32"/>
    </row>
    <row r="17" spans="1:13">
      <c r="A17" s="14" t="s">
        <v>147</v>
      </c>
      <c r="B17" s="14" t="s">
        <v>148</v>
      </c>
      <c r="C17" s="19">
        <v>144</v>
      </c>
      <c r="D17" s="22">
        <v>0.168421052631579</v>
      </c>
      <c r="E17" s="25">
        <v>145.64500628663799</v>
      </c>
      <c r="F17" s="22">
        <v>0.15044556245299701</v>
      </c>
      <c r="G17" s="28">
        <v>304.97334942514902</v>
      </c>
      <c r="H17" s="25">
        <v>50.141015536671503</v>
      </c>
      <c r="I17" s="22">
        <v>0.13223349104752499</v>
      </c>
      <c r="J17" s="28">
        <v>144.38265344722001</v>
      </c>
      <c r="K17" s="25"/>
      <c r="L17" s="22"/>
      <c r="M17" s="32"/>
    </row>
    <row r="18" spans="1:13">
      <c r="A18" s="14" t="s">
        <v>149</v>
      </c>
      <c r="B18" s="14" t="s">
        <v>150</v>
      </c>
      <c r="C18" s="19">
        <v>153</v>
      </c>
      <c r="D18" s="22">
        <v>0.27419354838709697</v>
      </c>
      <c r="E18" s="25">
        <v>88.781050234322606</v>
      </c>
      <c r="F18" s="22">
        <v>0.220462904747667</v>
      </c>
      <c r="G18" s="28">
        <v>268.89641820876699</v>
      </c>
      <c r="H18" s="25">
        <v>24.429387088478101</v>
      </c>
      <c r="I18" s="22">
        <v>0.189518651826277</v>
      </c>
      <c r="J18" s="28">
        <v>21.578112643668401</v>
      </c>
      <c r="K18" s="25"/>
      <c r="L18" s="22"/>
      <c r="M18" s="32"/>
    </row>
    <row r="19" spans="1:13">
      <c r="A19" s="14" t="s">
        <v>151</v>
      </c>
      <c r="B19" s="14" t="s">
        <v>152</v>
      </c>
      <c r="C19" s="19">
        <v>351</v>
      </c>
      <c r="D19" s="22">
        <v>0.17436661698956801</v>
      </c>
      <c r="E19" s="25">
        <v>284.26898563446298</v>
      </c>
      <c r="F19" s="22">
        <v>0.143200816698457</v>
      </c>
      <c r="G19" s="28">
        <v>305.12792758606901</v>
      </c>
      <c r="H19" s="25">
        <v>112.9425306123</v>
      </c>
      <c r="I19" s="22">
        <v>0.150992760632218</v>
      </c>
      <c r="J19" s="28">
        <v>146.69353045970399</v>
      </c>
      <c r="K19" s="25"/>
      <c r="L19" s="22"/>
      <c r="M19" s="32"/>
    </row>
    <row r="20" spans="1:13">
      <c r="A20" s="14" t="s">
        <v>153</v>
      </c>
      <c r="B20" s="14" t="s">
        <v>154</v>
      </c>
      <c r="C20" s="19">
        <v>534</v>
      </c>
      <c r="D20" s="22">
        <v>0.15464813205907901</v>
      </c>
      <c r="E20" s="25">
        <v>282.01674964976399</v>
      </c>
      <c r="F20" s="22">
        <v>0.126352538661296</v>
      </c>
      <c r="G20" s="28">
        <v>213.542811781512</v>
      </c>
      <c r="H20" s="25">
        <v>116.118820432492</v>
      </c>
      <c r="I20" s="22">
        <v>0.133870465583347</v>
      </c>
      <c r="J20" s="28">
        <v>97.010694827542196</v>
      </c>
      <c r="K20" s="25">
        <v>10.2817092388427</v>
      </c>
      <c r="L20" s="22">
        <v>9.0147164705972394E-2</v>
      </c>
      <c r="M20" s="32">
        <v>26.248692816080101</v>
      </c>
    </row>
    <row r="21" spans="1:13">
      <c r="A21" s="14" t="s">
        <v>155</v>
      </c>
      <c r="B21" s="14" t="s">
        <v>156</v>
      </c>
      <c r="C21" s="19">
        <v>930</v>
      </c>
      <c r="D21" s="22">
        <v>0.14882381180988999</v>
      </c>
      <c r="E21" s="25">
        <v>653.36512933425297</v>
      </c>
      <c r="F21" s="22">
        <v>0.10820785561569</v>
      </c>
      <c r="G21" s="28">
        <v>245.081801724027</v>
      </c>
      <c r="H21" s="25">
        <v>305.79780824130899</v>
      </c>
      <c r="I21" s="22">
        <v>0.11540471863912399</v>
      </c>
      <c r="J21" s="28">
        <v>134.05544814081699</v>
      </c>
      <c r="K21" s="25">
        <v>28.375951957743599</v>
      </c>
      <c r="L21" s="22">
        <v>8.3193916784153804E-2</v>
      </c>
      <c r="M21" s="32">
        <v>89.518751149384698</v>
      </c>
    </row>
    <row r="22" spans="1:13">
      <c r="A22" s="14" t="s">
        <v>157</v>
      </c>
      <c r="B22" s="14" t="s">
        <v>158</v>
      </c>
      <c r="C22" s="19">
        <v>543</v>
      </c>
      <c r="D22" s="22">
        <v>0.215733015494636</v>
      </c>
      <c r="E22" s="25">
        <v>462.35675404465201</v>
      </c>
      <c r="F22" s="22">
        <v>0.17768191953065701</v>
      </c>
      <c r="G22" s="28">
        <v>290.95583563205201</v>
      </c>
      <c r="H22" s="25">
        <v>185.83372880619601</v>
      </c>
      <c r="I22" s="22">
        <v>0.178928927038286</v>
      </c>
      <c r="J22" s="28">
        <v>138.627275862006</v>
      </c>
      <c r="K22" s="25">
        <v>3.4265440408713701</v>
      </c>
      <c r="L22" s="22">
        <v>4.4976130635627699E-2</v>
      </c>
      <c r="M22" s="32">
        <v>15.9407428160847</v>
      </c>
    </row>
    <row r="23" spans="1:13">
      <c r="A23" s="14" t="s">
        <v>159</v>
      </c>
      <c r="B23" s="14" t="s">
        <v>160</v>
      </c>
      <c r="C23" s="19">
        <v>411</v>
      </c>
      <c r="D23" s="22">
        <v>0.256554307116105</v>
      </c>
      <c r="E23" s="25">
        <v>266.857272736266</v>
      </c>
      <c r="F23" s="22">
        <v>0.20332278627809</v>
      </c>
      <c r="G23" s="28">
        <v>250.676886206783</v>
      </c>
      <c r="H23" s="25">
        <v>115.37761935563501</v>
      </c>
      <c r="I23" s="22">
        <v>0.21960383793913199</v>
      </c>
      <c r="J23" s="28">
        <v>119.04692471259</v>
      </c>
      <c r="K23" s="25"/>
      <c r="L23" s="22"/>
      <c r="M23" s="32"/>
    </row>
    <row r="24" spans="1:13">
      <c r="A24" s="14" t="s">
        <v>161</v>
      </c>
      <c r="B24" s="14" t="s">
        <v>162</v>
      </c>
      <c r="C24" s="19">
        <v>21</v>
      </c>
      <c r="D24" s="22">
        <v>0.21212121212121199</v>
      </c>
      <c r="E24" s="25"/>
      <c r="F24" s="22"/>
      <c r="G24" s="28"/>
      <c r="H24" s="25"/>
      <c r="I24" s="22"/>
      <c r="J24" s="28"/>
      <c r="K24" s="25"/>
      <c r="L24" s="22"/>
      <c r="M24" s="32"/>
    </row>
    <row r="25" spans="1:13">
      <c r="A25" s="14" t="s">
        <v>163</v>
      </c>
      <c r="B25" s="14" t="s">
        <v>164</v>
      </c>
      <c r="C25" s="19">
        <v>132</v>
      </c>
      <c r="D25" s="22">
        <v>0.36363636363636398</v>
      </c>
      <c r="E25" s="25">
        <v>90.409841595384407</v>
      </c>
      <c r="F25" s="22">
        <v>0.27130894917387399</v>
      </c>
      <c r="G25" s="28">
        <v>256.87270344815897</v>
      </c>
      <c r="H25" s="25">
        <v>26.863409636891799</v>
      </c>
      <c r="I25" s="22">
        <v>0.263433044333306</v>
      </c>
      <c r="J25" s="28">
        <v>105.10774022983701</v>
      </c>
      <c r="K25" s="25"/>
      <c r="L25" s="22"/>
      <c r="M25" s="32"/>
    </row>
    <row r="26" spans="1:13">
      <c r="A26" s="14" t="s">
        <v>165</v>
      </c>
      <c r="B26" s="14" t="s">
        <v>166</v>
      </c>
      <c r="C26" s="19">
        <v>453</v>
      </c>
      <c r="D26" s="22">
        <v>0.28277153558052398</v>
      </c>
      <c r="E26" s="25">
        <v>324.37142090875699</v>
      </c>
      <c r="F26" s="22">
        <v>0.198948645736793</v>
      </c>
      <c r="G26" s="28">
        <v>322.03894482743999</v>
      </c>
      <c r="H26" s="25">
        <v>140.28921065664599</v>
      </c>
      <c r="I26" s="22">
        <v>0.22558640853652301</v>
      </c>
      <c r="J26" s="28">
        <v>141.84058232602899</v>
      </c>
      <c r="K26" s="25">
        <v>11.6677808274138</v>
      </c>
      <c r="L26" s="22">
        <v>0.10437549584977</v>
      </c>
      <c r="M26" s="32">
        <v>81.092368965480503</v>
      </c>
    </row>
    <row r="27" spans="1:13">
      <c r="A27" s="14" t="s">
        <v>167</v>
      </c>
      <c r="B27" s="14" t="s">
        <v>168</v>
      </c>
      <c r="C27" s="19">
        <v>108</v>
      </c>
      <c r="D27" s="22">
        <v>0.33644859813084099</v>
      </c>
      <c r="E27" s="25">
        <v>54.867779311164803</v>
      </c>
      <c r="F27" s="22">
        <v>0.21193513367259501</v>
      </c>
      <c r="G27" s="28">
        <v>296.259395689521</v>
      </c>
      <c r="H27" s="25">
        <v>27.6170080953843</v>
      </c>
      <c r="I27" s="22">
        <v>0.31496255827639102</v>
      </c>
      <c r="J27" s="28">
        <v>106.62158678156101</v>
      </c>
      <c r="K27" s="25"/>
      <c r="L27" s="22"/>
      <c r="M27" s="32"/>
    </row>
    <row r="28" spans="1:13">
      <c r="A28" s="14" t="s">
        <v>169</v>
      </c>
      <c r="B28" s="14" t="s">
        <v>170</v>
      </c>
      <c r="C28" s="19">
        <v>507</v>
      </c>
      <c r="D28" s="22">
        <v>0.143463497453311</v>
      </c>
      <c r="E28" s="25">
        <v>404.42336393703698</v>
      </c>
      <c r="F28" s="22">
        <v>0.12715563675201499</v>
      </c>
      <c r="G28" s="28">
        <v>251.48566494241501</v>
      </c>
      <c r="H28" s="25">
        <v>155.398750152834</v>
      </c>
      <c r="I28" s="22">
        <v>0.12839421139170001</v>
      </c>
      <c r="J28" s="28">
        <v>114.504448850523</v>
      </c>
      <c r="K28" s="25">
        <v>1.4297367879303899</v>
      </c>
      <c r="L28" s="22">
        <v>8.1307343361130893E-3</v>
      </c>
      <c r="M28" s="32">
        <v>12.482758620684001</v>
      </c>
    </row>
    <row r="29" spans="1:13">
      <c r="A29" s="14" t="s">
        <v>171</v>
      </c>
      <c r="B29" s="14" t="s">
        <v>172</v>
      </c>
      <c r="C29" s="19">
        <v>303</v>
      </c>
      <c r="D29" s="22">
        <v>0.13950276243093901</v>
      </c>
      <c r="E29" s="25">
        <v>194.373002178756</v>
      </c>
      <c r="F29" s="22">
        <v>9.1947539578377396E-2</v>
      </c>
      <c r="G29" s="28">
        <v>250.09004051712799</v>
      </c>
      <c r="H29" s="25">
        <v>105.1364287185</v>
      </c>
      <c r="I29" s="22">
        <v>0.11387415119799001</v>
      </c>
      <c r="J29" s="28">
        <v>118.150870689602</v>
      </c>
      <c r="K29" s="25"/>
      <c r="L29" s="22"/>
      <c r="M29" s="32"/>
    </row>
    <row r="30" spans="1:13">
      <c r="A30" s="14" t="s">
        <v>173</v>
      </c>
      <c r="B30" s="14" t="s">
        <v>174</v>
      </c>
      <c r="C30" s="19">
        <v>114</v>
      </c>
      <c r="D30" s="22">
        <v>0.152</v>
      </c>
      <c r="E30" s="25">
        <v>88.645995234586806</v>
      </c>
      <c r="F30" s="22">
        <v>0.12476674638914501</v>
      </c>
      <c r="G30" s="28">
        <v>271.59353535887999</v>
      </c>
      <c r="H30" s="25">
        <v>29.687792816657598</v>
      </c>
      <c r="I30" s="22">
        <v>0.12139796959616</v>
      </c>
      <c r="J30" s="28">
        <v>103.224299999953</v>
      </c>
      <c r="K30" s="25"/>
      <c r="L30" s="22"/>
      <c r="M30" s="32"/>
    </row>
    <row r="31" spans="1:13">
      <c r="A31" s="14" t="s">
        <v>175</v>
      </c>
      <c r="B31" s="14" t="s">
        <v>176</v>
      </c>
      <c r="C31" s="19">
        <v>498</v>
      </c>
      <c r="D31" s="22">
        <v>0.15145985401459899</v>
      </c>
      <c r="E31" s="25">
        <v>280.234623023474</v>
      </c>
      <c r="F31" s="22">
        <v>9.76576119830255E-2</v>
      </c>
      <c r="G31" s="28">
        <v>217.190429884959</v>
      </c>
      <c r="H31" s="25">
        <v>124.253504504679</v>
      </c>
      <c r="I31" s="22">
        <v>0.10301176087097901</v>
      </c>
      <c r="J31" s="28">
        <v>106.243515229837</v>
      </c>
      <c r="K31" s="25">
        <v>9.6650884742649001</v>
      </c>
      <c r="L31" s="22">
        <v>8.9033751409712605E-2</v>
      </c>
      <c r="M31" s="32">
        <v>27.519385632171399</v>
      </c>
    </row>
    <row r="32" spans="1:13">
      <c r="A32" s="14" t="s">
        <v>177</v>
      </c>
      <c r="B32" s="14" t="s">
        <v>178</v>
      </c>
      <c r="C32" s="19">
        <v>66</v>
      </c>
      <c r="D32" s="22">
        <v>0.13496932515337401</v>
      </c>
      <c r="E32" s="25">
        <v>26.856081708870001</v>
      </c>
      <c r="F32" s="22">
        <v>7.3649424948995595E-2</v>
      </c>
      <c r="G32" s="28">
        <v>238.253160632076</v>
      </c>
      <c r="H32" s="25">
        <v>10.358571355201599</v>
      </c>
      <c r="I32" s="22">
        <v>7.9174759990456103E-2</v>
      </c>
      <c r="J32" s="28">
        <v>90.977361494211607</v>
      </c>
      <c r="K32" s="25"/>
      <c r="L32" s="22"/>
      <c r="M32" s="32"/>
    </row>
    <row r="33" spans="1:13">
      <c r="A33" s="14" t="s">
        <v>179</v>
      </c>
      <c r="B33" s="14" t="s">
        <v>180</v>
      </c>
      <c r="C33" s="19">
        <v>216</v>
      </c>
      <c r="D33" s="22">
        <v>0.180451127819549</v>
      </c>
      <c r="E33" s="25">
        <v>100.920566325324</v>
      </c>
      <c r="F33" s="22">
        <v>0.105487454923868</v>
      </c>
      <c r="G33" s="28">
        <v>231.92769833677499</v>
      </c>
      <c r="H33" s="25">
        <v>44.464680183992897</v>
      </c>
      <c r="I33" s="22">
        <v>0.11778597642362</v>
      </c>
      <c r="J33" s="28">
        <v>124.259274438369</v>
      </c>
      <c r="K33" s="25"/>
      <c r="L33" s="22"/>
      <c r="M33" s="32"/>
    </row>
    <row r="34" spans="1:13">
      <c r="A34" s="14" t="s">
        <v>181</v>
      </c>
      <c r="B34" s="14" t="s">
        <v>182</v>
      </c>
      <c r="C34" s="19">
        <v>141</v>
      </c>
      <c r="D34" s="22">
        <v>0.231527093596059</v>
      </c>
      <c r="E34" s="25">
        <v>114.176349235166</v>
      </c>
      <c r="F34" s="22">
        <v>0.177323056988723</v>
      </c>
      <c r="G34" s="28">
        <v>246.78871494241699</v>
      </c>
      <c r="H34" s="25">
        <v>51.219557489665299</v>
      </c>
      <c r="I34" s="22">
        <v>0.236619728886236</v>
      </c>
      <c r="J34" s="28">
        <v>102.18511034478099</v>
      </c>
      <c r="K34" s="25"/>
      <c r="L34" s="22"/>
      <c r="M34" s="32"/>
    </row>
    <row r="35" spans="1:13">
      <c r="A35" s="14" t="s">
        <v>183</v>
      </c>
      <c r="B35" s="14" t="s">
        <v>184</v>
      </c>
      <c r="C35" s="19">
        <v>222</v>
      </c>
      <c r="D35" s="22">
        <v>0.16017316017316</v>
      </c>
      <c r="E35" s="25">
        <v>169.88026673222299</v>
      </c>
      <c r="F35" s="22">
        <v>0.12048536287007899</v>
      </c>
      <c r="G35" s="28">
        <v>248.42071239103501</v>
      </c>
      <c r="H35" s="25">
        <v>66.090403940331299</v>
      </c>
      <c r="I35" s="22">
        <v>0.11945777712226199</v>
      </c>
      <c r="J35" s="28">
        <v>96.6420893677723</v>
      </c>
      <c r="K35" s="25"/>
      <c r="L35" s="22"/>
      <c r="M35" s="32"/>
    </row>
    <row r="36" spans="1:13">
      <c r="A36" s="14" t="s">
        <v>185</v>
      </c>
      <c r="B36" s="14" t="s">
        <v>186</v>
      </c>
      <c r="C36" s="19">
        <v>108</v>
      </c>
      <c r="D36" s="22">
        <v>0.15319148936170199</v>
      </c>
      <c r="E36" s="25">
        <v>80.897205913074401</v>
      </c>
      <c r="F36" s="22">
        <v>0.12931054983668699</v>
      </c>
      <c r="G36" s="28">
        <v>228.41934741368999</v>
      </c>
      <c r="H36" s="25">
        <v>25.032188326871101</v>
      </c>
      <c r="I36" s="22">
        <v>0.13039963231409599</v>
      </c>
      <c r="J36" s="28">
        <v>61.453972988477901</v>
      </c>
      <c r="K36" s="25"/>
      <c r="L36" s="22"/>
      <c r="M36" s="32"/>
    </row>
    <row r="37" spans="1:13">
      <c r="A37" s="14" t="s">
        <v>187</v>
      </c>
      <c r="B37" s="14" t="s">
        <v>188</v>
      </c>
      <c r="C37" s="19">
        <v>204</v>
      </c>
      <c r="D37" s="22">
        <v>0.13438735177865599</v>
      </c>
      <c r="E37" s="25">
        <v>132.134593588473</v>
      </c>
      <c r="F37" s="22">
        <v>0.102669114382466</v>
      </c>
      <c r="G37" s="28">
        <v>285.484330459641</v>
      </c>
      <c r="H37" s="25">
        <v>58.171308054940802</v>
      </c>
      <c r="I37" s="22">
        <v>0.12592777334215399</v>
      </c>
      <c r="J37" s="28">
        <v>95.486081896508693</v>
      </c>
      <c r="K37" s="25"/>
      <c r="L37" s="22"/>
      <c r="M37" s="32"/>
    </row>
    <row r="38" spans="1:13">
      <c r="A38" s="14" t="s">
        <v>189</v>
      </c>
      <c r="B38" s="14" t="s">
        <v>190</v>
      </c>
      <c r="C38" s="19">
        <v>321</v>
      </c>
      <c r="D38" s="22">
        <v>0.12617924528301899</v>
      </c>
      <c r="E38" s="25">
        <v>294.18172537839502</v>
      </c>
      <c r="F38" s="22">
        <v>9.5593810076919097E-2</v>
      </c>
      <c r="G38" s="28">
        <v>333.198739080309</v>
      </c>
      <c r="H38" s="25">
        <v>134.70065354895499</v>
      </c>
      <c r="I38" s="22">
        <v>0.111761483633268</v>
      </c>
      <c r="J38" s="28">
        <v>179.83333017233201</v>
      </c>
      <c r="K38" s="25">
        <v>4.7485943646844602</v>
      </c>
      <c r="L38" s="22">
        <v>3.6188751886056802E-2</v>
      </c>
      <c r="M38" s="32">
        <v>20.644490101914698</v>
      </c>
    </row>
    <row r="39" spans="1:13">
      <c r="A39" s="14" t="s">
        <v>191</v>
      </c>
      <c r="B39" s="14" t="s">
        <v>192</v>
      </c>
      <c r="C39" s="19">
        <v>180</v>
      </c>
      <c r="D39" s="22">
        <v>0.16997167138810201</v>
      </c>
      <c r="E39" s="25">
        <v>101.110174975077</v>
      </c>
      <c r="F39" s="22">
        <v>0.11329855573393199</v>
      </c>
      <c r="G39" s="28">
        <v>296.93861379296902</v>
      </c>
      <c r="H39" s="25">
        <v>42.876736054481903</v>
      </c>
      <c r="I39" s="22">
        <v>0.14754557531453</v>
      </c>
      <c r="J39" s="28">
        <v>118.637334195349</v>
      </c>
      <c r="K39" s="25"/>
      <c r="L39" s="22"/>
      <c r="M39" s="32"/>
    </row>
    <row r="40" spans="1:13">
      <c r="A40" s="14" t="s">
        <v>193</v>
      </c>
      <c r="B40" s="14" t="s">
        <v>194</v>
      </c>
      <c r="C40" s="19">
        <v>207</v>
      </c>
      <c r="D40" s="22">
        <v>0.18157894736842101</v>
      </c>
      <c r="E40" s="25">
        <v>190.807975813686</v>
      </c>
      <c r="F40" s="22">
        <v>0.19983868990602699</v>
      </c>
      <c r="G40" s="28">
        <v>320.45694557306399</v>
      </c>
      <c r="H40" s="25">
        <v>67.518299424079899</v>
      </c>
      <c r="I40" s="22">
        <v>0.191695595849141</v>
      </c>
      <c r="J40" s="28">
        <v>136.27063505740901</v>
      </c>
      <c r="K40" s="25"/>
      <c r="L40" s="22"/>
      <c r="M40" s="32"/>
    </row>
    <row r="41" spans="1:13">
      <c r="A41" s="14" t="s">
        <v>195</v>
      </c>
      <c r="B41" s="14" t="s">
        <v>196</v>
      </c>
      <c r="C41" s="19">
        <v>297</v>
      </c>
      <c r="D41" s="22">
        <v>0.14431486880466499</v>
      </c>
      <c r="E41" s="25">
        <v>183.78392889281</v>
      </c>
      <c r="F41" s="22">
        <v>0.12923085515424099</v>
      </c>
      <c r="G41" s="28">
        <v>243.88356091943001</v>
      </c>
      <c r="H41" s="25">
        <v>88.783764292093906</v>
      </c>
      <c r="I41" s="22">
        <v>0.14349307478272599</v>
      </c>
      <c r="J41" s="28">
        <v>137.36838965511001</v>
      </c>
      <c r="K41" s="25"/>
      <c r="L41" s="22"/>
      <c r="M41" s="32"/>
    </row>
    <row r="42" spans="1:13">
      <c r="A42" s="14" t="s">
        <v>197</v>
      </c>
      <c r="B42" s="14" t="s">
        <v>198</v>
      </c>
      <c r="C42" s="19">
        <v>231</v>
      </c>
      <c r="D42" s="22">
        <v>0.13824057450628399</v>
      </c>
      <c r="E42" s="25">
        <v>145.61235950972599</v>
      </c>
      <c r="F42" s="22">
        <v>0.100091506682791</v>
      </c>
      <c r="G42" s="28">
        <v>255.99173275850501</v>
      </c>
      <c r="H42" s="25">
        <v>57.122646616483003</v>
      </c>
      <c r="I42" s="22">
        <v>9.2088287352619494E-2</v>
      </c>
      <c r="J42" s="28">
        <v>152.516633333264</v>
      </c>
      <c r="K42" s="25"/>
      <c r="L42" s="22"/>
      <c r="M42" s="32"/>
    </row>
    <row r="43" spans="1:13">
      <c r="A43" s="14" t="s">
        <v>199</v>
      </c>
      <c r="B43" s="14" t="s">
        <v>200</v>
      </c>
      <c r="C43" s="19">
        <v>138</v>
      </c>
      <c r="D43" s="22">
        <v>0.118556701030928</v>
      </c>
      <c r="E43" s="25">
        <v>81.722280565008901</v>
      </c>
      <c r="F43" s="22">
        <v>9.4547599592540305E-2</v>
      </c>
      <c r="G43" s="28">
        <v>270.07904597688901</v>
      </c>
      <c r="H43" s="25">
        <v>37.147995919654697</v>
      </c>
      <c r="I43" s="22">
        <v>9.0136237806546005E-2</v>
      </c>
      <c r="J43" s="28">
        <v>174.30497643670299</v>
      </c>
      <c r="K43" s="25"/>
      <c r="L43" s="22"/>
      <c r="M43" s="32"/>
    </row>
    <row r="44" spans="1:13">
      <c r="A44" s="14" t="s">
        <v>201</v>
      </c>
      <c r="B44" s="14" t="s">
        <v>202</v>
      </c>
      <c r="C44" s="19">
        <v>351</v>
      </c>
      <c r="D44" s="22">
        <v>0.104</v>
      </c>
      <c r="E44" s="25">
        <v>290.92254818528698</v>
      </c>
      <c r="F44" s="22">
        <v>8.8786609278817E-2</v>
      </c>
      <c r="G44" s="28">
        <v>261.27438419528397</v>
      </c>
      <c r="H44" s="25">
        <v>131.955663971756</v>
      </c>
      <c r="I44" s="22">
        <v>9.4259167342917699E-2</v>
      </c>
      <c r="J44" s="28">
        <v>162.72674971257001</v>
      </c>
      <c r="K44" s="25"/>
      <c r="L44" s="22"/>
      <c r="M44" s="32"/>
    </row>
    <row r="45" spans="1:13">
      <c r="A45" s="14" t="s">
        <v>203</v>
      </c>
      <c r="B45" s="14" t="s">
        <v>204</v>
      </c>
      <c r="C45" s="19">
        <v>546</v>
      </c>
      <c r="D45" s="22">
        <v>8.17242927705433E-2</v>
      </c>
      <c r="E45" s="25">
        <v>383.98552730805199</v>
      </c>
      <c r="F45" s="22">
        <v>6.5666667098862902E-2</v>
      </c>
      <c r="G45" s="28">
        <v>266.34160402286801</v>
      </c>
      <c r="H45" s="25">
        <v>179.408428100154</v>
      </c>
      <c r="I45" s="22">
        <v>6.6807874548585E-2</v>
      </c>
      <c r="J45" s="28">
        <v>173.31811034474899</v>
      </c>
      <c r="K45" s="25">
        <v>135.12807982185601</v>
      </c>
      <c r="L45" s="22">
        <v>0.251148762731075</v>
      </c>
      <c r="M45" s="32">
        <v>58.191031896525402</v>
      </c>
    </row>
    <row r="46" spans="1:13">
      <c r="A46" s="14" t="s">
        <v>205</v>
      </c>
      <c r="B46" s="14" t="s">
        <v>206</v>
      </c>
      <c r="C46" s="19">
        <v>186</v>
      </c>
      <c r="D46" s="22">
        <v>0.168021680216802</v>
      </c>
      <c r="E46" s="25">
        <v>159.73410877659299</v>
      </c>
      <c r="F46" s="22">
        <v>0.14613027816917501</v>
      </c>
      <c r="G46" s="28">
        <v>408.54617844809098</v>
      </c>
      <c r="H46" s="25">
        <v>60.806934743921701</v>
      </c>
      <c r="I46" s="22">
        <v>0.142605242912794</v>
      </c>
      <c r="J46" s="28">
        <v>148.963572126369</v>
      </c>
      <c r="K46" s="25"/>
      <c r="L46" s="22"/>
      <c r="M46" s="32"/>
    </row>
    <row r="47" spans="1:13">
      <c r="A47" s="14" t="s">
        <v>207</v>
      </c>
      <c r="B47" s="14" t="s">
        <v>208</v>
      </c>
      <c r="C47" s="19">
        <v>69</v>
      </c>
      <c r="D47" s="22">
        <v>0.14110429447852799</v>
      </c>
      <c r="E47" s="25">
        <v>56.767005743657101</v>
      </c>
      <c r="F47" s="22">
        <v>0.133384561218166</v>
      </c>
      <c r="G47" s="28">
        <v>370.64805517224602</v>
      </c>
      <c r="H47" s="25">
        <v>18.865328428779801</v>
      </c>
      <c r="I47" s="22">
        <v>0.12936216287782501</v>
      </c>
      <c r="J47" s="28">
        <v>117.34947758615399</v>
      </c>
      <c r="K47" s="25"/>
      <c r="L47" s="22"/>
      <c r="M47" s="32"/>
    </row>
    <row r="48" spans="1:13">
      <c r="A48" s="14" t="s">
        <v>209</v>
      </c>
      <c r="B48" s="14" t="s">
        <v>210</v>
      </c>
      <c r="C48" s="19">
        <v>81</v>
      </c>
      <c r="D48" s="22">
        <v>0.12918660287081299</v>
      </c>
      <c r="E48" s="25">
        <v>46.0742490346721</v>
      </c>
      <c r="F48" s="22">
        <v>0.10135893025473899</v>
      </c>
      <c r="G48" s="28">
        <v>223.11651551713999</v>
      </c>
      <c r="H48" s="25">
        <v>19.660117714524699</v>
      </c>
      <c r="I48" s="22">
        <v>0.109459235293943</v>
      </c>
      <c r="J48" s="28">
        <v>106.82807241374501</v>
      </c>
      <c r="K48" s="25"/>
      <c r="L48" s="22"/>
      <c r="M48" s="32"/>
    </row>
    <row r="49" spans="1:13">
      <c r="A49" s="14" t="s">
        <v>211</v>
      </c>
      <c r="B49" s="14" t="s">
        <v>212</v>
      </c>
      <c r="C49" s="19">
        <v>357</v>
      </c>
      <c r="D49" s="22">
        <v>0.120567375886525</v>
      </c>
      <c r="E49" s="25">
        <v>223.793786396754</v>
      </c>
      <c r="F49" s="22">
        <v>9.8488804238207897E-2</v>
      </c>
      <c r="G49" s="28">
        <v>232.120797413688</v>
      </c>
      <c r="H49" s="25">
        <v>96.132075610484705</v>
      </c>
      <c r="I49" s="22">
        <v>0.10648297436163801</v>
      </c>
      <c r="J49" s="28">
        <v>104.87129597696401</v>
      </c>
      <c r="K49" s="25">
        <v>8.1952149132146808</v>
      </c>
      <c r="L49" s="22">
        <v>4.20715419075584E-2</v>
      </c>
      <c r="M49" s="32">
        <v>32.327848275847401</v>
      </c>
    </row>
    <row r="50" spans="1:13">
      <c r="A50" s="14" t="s">
        <v>213</v>
      </c>
      <c r="B50" s="14" t="s">
        <v>214</v>
      </c>
      <c r="C50" s="19">
        <v>213</v>
      </c>
      <c r="D50" s="22">
        <v>9.4919786096256703E-2</v>
      </c>
      <c r="E50" s="25">
        <v>155.99929776166499</v>
      </c>
      <c r="F50" s="22">
        <v>7.4121236358362694E-2</v>
      </c>
      <c r="G50" s="28">
        <v>224.404684195301</v>
      </c>
      <c r="H50" s="25">
        <v>60.580707911175502</v>
      </c>
      <c r="I50" s="22">
        <v>7.3340586257198997E-2</v>
      </c>
      <c r="J50" s="28">
        <v>117.973407471211</v>
      </c>
      <c r="K50" s="25"/>
      <c r="L50" s="22"/>
      <c r="M50" s="32"/>
    </row>
    <row r="51" spans="1:13">
      <c r="A51" s="14" t="s">
        <v>215</v>
      </c>
      <c r="B51" s="14" t="s">
        <v>216</v>
      </c>
      <c r="C51" s="19">
        <v>345</v>
      </c>
      <c r="D51" s="22">
        <v>0.13755980861243999</v>
      </c>
      <c r="E51" s="25">
        <v>284.11532477390898</v>
      </c>
      <c r="F51" s="22">
        <v>0.118721648356286</v>
      </c>
      <c r="G51" s="28">
        <v>281.78106005734401</v>
      </c>
      <c r="H51" s="25">
        <v>106.91712363468601</v>
      </c>
      <c r="I51" s="22">
        <v>0.121732295515253</v>
      </c>
      <c r="J51" s="28">
        <v>114.018557471213</v>
      </c>
      <c r="K51" s="25">
        <v>7.65566306723791</v>
      </c>
      <c r="L51" s="22">
        <v>3.8415459848299097E-2</v>
      </c>
      <c r="M51" s="32">
        <v>21.140799999990399</v>
      </c>
    </row>
    <row r="52" spans="1:13">
      <c r="A52" s="14" t="s">
        <v>217</v>
      </c>
      <c r="B52" s="14" t="s">
        <v>218</v>
      </c>
      <c r="C52" s="19">
        <v>57</v>
      </c>
      <c r="D52" s="22">
        <v>0.19387755102040799</v>
      </c>
      <c r="E52" s="25">
        <v>24.000848518359799</v>
      </c>
      <c r="F52" s="22">
        <v>0.112603546340489</v>
      </c>
      <c r="G52" s="28">
        <v>208.53791230689799</v>
      </c>
      <c r="H52" s="25">
        <v>10.014081151899299</v>
      </c>
      <c r="I52" s="22">
        <v>0.14829522575651499</v>
      </c>
      <c r="J52" s="28">
        <v>83.903486206858503</v>
      </c>
      <c r="K52" s="25"/>
      <c r="L52" s="22"/>
      <c r="M52" s="32"/>
    </row>
    <row r="53" spans="1:13">
      <c r="A53" s="14" t="s">
        <v>219</v>
      </c>
      <c r="B53" s="14" t="s">
        <v>220</v>
      </c>
      <c r="C53" s="19">
        <v>57</v>
      </c>
      <c r="D53" s="22">
        <v>0.13571428571428601</v>
      </c>
      <c r="E53" s="25">
        <v>66.319528892286797</v>
      </c>
      <c r="F53" s="22">
        <v>0.17894044401946901</v>
      </c>
      <c r="G53" s="28">
        <v>436.47822327566399</v>
      </c>
      <c r="H53" s="25">
        <v>17.597645436199599</v>
      </c>
      <c r="I53" s="22">
        <v>0.14872461624459199</v>
      </c>
      <c r="J53" s="28">
        <v>136.802937473235</v>
      </c>
      <c r="K53" s="25"/>
      <c r="L53" s="22"/>
      <c r="M53" s="32"/>
    </row>
    <row r="54" spans="1:13">
      <c r="A54" s="14" t="s">
        <v>221</v>
      </c>
      <c r="B54" s="14" t="s">
        <v>222</v>
      </c>
      <c r="C54" s="19">
        <v>39</v>
      </c>
      <c r="D54" s="22">
        <v>8.17610062893082E-2</v>
      </c>
      <c r="E54" s="25">
        <v>40.680728222401299</v>
      </c>
      <c r="F54" s="22">
        <v>7.6171978294928194E-2</v>
      </c>
      <c r="G54" s="28">
        <v>924.24518908004097</v>
      </c>
      <c r="H54" s="25">
        <v>24.592717329049002</v>
      </c>
      <c r="I54" s="22">
        <v>0.12808868901690099</v>
      </c>
      <c r="J54" s="28">
        <v>339.00259770099598</v>
      </c>
      <c r="K54" s="25"/>
      <c r="L54" s="22"/>
      <c r="M54" s="32"/>
    </row>
    <row r="55" spans="1:13">
      <c r="A55" s="14" t="s">
        <v>223</v>
      </c>
      <c r="B55" s="14" t="s">
        <v>224</v>
      </c>
      <c r="C55" s="19">
        <v>60</v>
      </c>
      <c r="D55" s="22">
        <v>0.13157894736842099</v>
      </c>
      <c r="E55" s="25">
        <v>45.9335956293991</v>
      </c>
      <c r="F55" s="22">
        <v>0.134175013724356</v>
      </c>
      <c r="G55" s="28">
        <v>535.55623025205796</v>
      </c>
      <c r="H55" s="25">
        <v>20.597665288547098</v>
      </c>
      <c r="I55" s="22">
        <v>0.165503698044286</v>
      </c>
      <c r="J55" s="28">
        <v>160.455615804525</v>
      </c>
      <c r="K55" s="25"/>
      <c r="L55" s="22"/>
      <c r="M55" s="32"/>
    </row>
    <row r="56" spans="1:13">
      <c r="A56" s="14" t="s">
        <v>225</v>
      </c>
      <c r="B56" s="14" t="s">
        <v>226</v>
      </c>
      <c r="C56" s="19">
        <v>108</v>
      </c>
      <c r="D56" s="22">
        <v>9.6514745308311001E-2</v>
      </c>
      <c r="E56" s="25">
        <v>90.564029978304802</v>
      </c>
      <c r="F56" s="22">
        <v>0.10639662652904699</v>
      </c>
      <c r="G56" s="28">
        <v>422.90702011475099</v>
      </c>
      <c r="H56" s="25">
        <v>29.031141849197699</v>
      </c>
      <c r="I56" s="22">
        <v>0.100999316430386</v>
      </c>
      <c r="J56" s="28">
        <v>135.841124137869</v>
      </c>
      <c r="K56" s="25"/>
      <c r="L56" s="22"/>
      <c r="M56" s="32"/>
    </row>
    <row r="57" spans="1:13">
      <c r="A57" s="14" t="s">
        <v>227</v>
      </c>
      <c r="B57" s="14" t="s">
        <v>228</v>
      </c>
      <c r="C57" s="19">
        <v>333</v>
      </c>
      <c r="D57" s="22">
        <v>0.10914454277286099</v>
      </c>
      <c r="E57" s="25">
        <v>219.26054635713399</v>
      </c>
      <c r="F57" s="22">
        <v>9.8448429379722993E-2</v>
      </c>
      <c r="G57" s="28">
        <v>257.17655459758498</v>
      </c>
      <c r="H57" s="25">
        <v>92.368926461390004</v>
      </c>
      <c r="I57" s="22">
        <v>0.10829292248835599</v>
      </c>
      <c r="J57" s="28">
        <v>120.065829885003</v>
      </c>
      <c r="K57" s="25"/>
      <c r="L57" s="22"/>
      <c r="M57" s="32"/>
    </row>
    <row r="58" spans="1:13">
      <c r="A58" s="14" t="s">
        <v>229</v>
      </c>
      <c r="B58" s="14" t="s">
        <v>230</v>
      </c>
      <c r="C58" s="19">
        <v>1140</v>
      </c>
      <c r="D58" s="22">
        <v>8.2951320672342302E-2</v>
      </c>
      <c r="E58" s="25">
        <v>998.39009943992301</v>
      </c>
      <c r="F58" s="22">
        <v>6.9955322203330506E-2</v>
      </c>
      <c r="G58" s="28">
        <v>265.7204827585</v>
      </c>
      <c r="H58" s="25">
        <v>420.39018077304598</v>
      </c>
      <c r="I58" s="22">
        <v>6.9361182995583595E-2</v>
      </c>
      <c r="J58" s="28">
        <v>134.727245976951</v>
      </c>
      <c r="K58" s="25">
        <v>62.875896713764597</v>
      </c>
      <c r="L58" s="22">
        <v>6.3515316285892395E-2</v>
      </c>
      <c r="M58" s="32">
        <v>33.774287931019202</v>
      </c>
    </row>
    <row r="59" spans="1:13">
      <c r="A59" s="14" t="s">
        <v>231</v>
      </c>
      <c r="B59" s="14" t="s">
        <v>232</v>
      </c>
      <c r="C59" s="19">
        <v>282</v>
      </c>
      <c r="D59" s="22">
        <v>9.0124640460210903E-2</v>
      </c>
      <c r="E59" s="25">
        <v>158.193606190792</v>
      </c>
      <c r="F59" s="22">
        <v>6.5352465735288495E-2</v>
      </c>
      <c r="G59" s="28">
        <v>245.10967988494599</v>
      </c>
      <c r="H59" s="25">
        <v>72.104337010912801</v>
      </c>
      <c r="I59" s="22">
        <v>7.6612076332165893E-2</v>
      </c>
      <c r="J59" s="28">
        <v>117.070852011441</v>
      </c>
      <c r="K59" s="25"/>
      <c r="L59" s="22"/>
      <c r="M59" s="32"/>
    </row>
    <row r="60" spans="1:13">
      <c r="A60" s="14" t="s">
        <v>233</v>
      </c>
      <c r="B60" s="14" t="s">
        <v>234</v>
      </c>
      <c r="C60" s="19">
        <v>165</v>
      </c>
      <c r="D60" s="22">
        <v>8.1845238095238096E-2</v>
      </c>
      <c r="E60" s="25">
        <v>189.48936963715599</v>
      </c>
      <c r="F60" s="22">
        <v>6.5369253833006194E-2</v>
      </c>
      <c r="G60" s="28">
        <v>502.36451178138202</v>
      </c>
      <c r="H60" s="25">
        <v>56.260464996525499</v>
      </c>
      <c r="I60" s="22">
        <v>5.8098450272775E-2</v>
      </c>
      <c r="J60" s="28">
        <v>198.52360862059999</v>
      </c>
      <c r="K60" s="25"/>
      <c r="L60" s="22"/>
      <c r="M60" s="32"/>
    </row>
    <row r="61" spans="1:13">
      <c r="A61" s="14" t="s">
        <v>235</v>
      </c>
      <c r="B61" s="14" t="s">
        <v>236</v>
      </c>
      <c r="C61" s="19">
        <v>207</v>
      </c>
      <c r="D61" s="22">
        <v>0.1</v>
      </c>
      <c r="E61" s="25">
        <v>209.37495702378899</v>
      </c>
      <c r="F61" s="22">
        <v>0.10170177038280399</v>
      </c>
      <c r="G61" s="28">
        <v>324.93681724123201</v>
      </c>
      <c r="H61" s="25">
        <v>80.588804307867207</v>
      </c>
      <c r="I61" s="22">
        <v>9.9086796382844594E-2</v>
      </c>
      <c r="J61" s="28">
        <v>109.28748793098499</v>
      </c>
      <c r="K61" s="25"/>
      <c r="L61" s="22"/>
      <c r="M61" s="32"/>
    </row>
    <row r="62" spans="1:13">
      <c r="A62" s="14" t="s">
        <v>237</v>
      </c>
      <c r="B62" s="14" t="s">
        <v>238</v>
      </c>
      <c r="C62" s="19">
        <v>27</v>
      </c>
      <c r="D62" s="22">
        <v>7.0866141732283505E-2</v>
      </c>
      <c r="E62" s="25">
        <v>23.076533034260599</v>
      </c>
      <c r="F62" s="22">
        <v>6.3559170273299895E-2</v>
      </c>
      <c r="G62" s="28">
        <v>492.89493505724801</v>
      </c>
      <c r="H62" s="25">
        <v>10.012321269842699</v>
      </c>
      <c r="I62" s="22">
        <v>9.0616635148940097E-2</v>
      </c>
      <c r="J62" s="28">
        <v>134.86341206890401</v>
      </c>
      <c r="K62" s="25"/>
      <c r="L62" s="22"/>
      <c r="M62" s="32"/>
    </row>
    <row r="63" spans="1:13">
      <c r="A63" s="14" t="s">
        <v>239</v>
      </c>
      <c r="B63" s="14" t="s">
        <v>240</v>
      </c>
      <c r="C63" s="19">
        <v>45</v>
      </c>
      <c r="D63" s="22">
        <v>8.8757396449704096E-2</v>
      </c>
      <c r="E63" s="25">
        <v>41.848795898463699</v>
      </c>
      <c r="F63" s="22">
        <v>6.9810186465381896E-2</v>
      </c>
      <c r="G63" s="28">
        <v>526.52957212619799</v>
      </c>
      <c r="H63" s="25">
        <v>18.8359971379145</v>
      </c>
      <c r="I63" s="22">
        <v>9.0844657750222296E-2</v>
      </c>
      <c r="J63" s="28">
        <v>182.80110603439999</v>
      </c>
      <c r="K63" s="25"/>
      <c r="L63" s="22"/>
      <c r="M63" s="32"/>
    </row>
    <row r="64" spans="1:13">
      <c r="A64" s="14" t="s">
        <v>241</v>
      </c>
      <c r="B64" s="14" t="s">
        <v>242</v>
      </c>
      <c r="C64" s="19">
        <v>45</v>
      </c>
      <c r="D64" s="22">
        <v>0.68181818181818199</v>
      </c>
      <c r="E64" s="25">
        <v>29.984835987995002</v>
      </c>
      <c r="F64" s="22">
        <v>1</v>
      </c>
      <c r="G64" s="28">
        <v>405.02567643659802</v>
      </c>
      <c r="H64" s="25">
        <v>8.8777050752629698</v>
      </c>
      <c r="I64" s="22">
        <v>1</v>
      </c>
      <c r="J64" s="28">
        <v>157.40040862061801</v>
      </c>
      <c r="K64" s="25"/>
      <c r="L64" s="22"/>
      <c r="M64" s="32"/>
    </row>
    <row r="65" spans="1:13">
      <c r="A65" s="14" t="s">
        <v>243</v>
      </c>
      <c r="B65" s="14" t="s">
        <v>244</v>
      </c>
      <c r="C65" s="19">
        <v>96</v>
      </c>
      <c r="D65" s="22">
        <v>8.8888888888888906E-2</v>
      </c>
      <c r="E65" s="25">
        <v>65.345089318510205</v>
      </c>
      <c r="F65" s="22">
        <v>5.5741439205245401E-2</v>
      </c>
      <c r="G65" s="28">
        <v>395.78973534464802</v>
      </c>
      <c r="H65" s="25">
        <v>24.110763482239499</v>
      </c>
      <c r="I65" s="22">
        <v>5.7704349523027602E-2</v>
      </c>
      <c r="J65" s="28">
        <v>133.40251321833</v>
      </c>
      <c r="K65" s="25"/>
      <c r="L65" s="22"/>
      <c r="M65" s="32"/>
    </row>
    <row r="66" spans="1:13">
      <c r="A66" s="14" t="s">
        <v>245</v>
      </c>
      <c r="B66" s="14" t="s">
        <v>246</v>
      </c>
      <c r="C66" s="19">
        <v>177</v>
      </c>
      <c r="D66" s="22">
        <v>0.122661122661123</v>
      </c>
      <c r="E66" s="25">
        <v>172.774024411634</v>
      </c>
      <c r="F66" s="22">
        <v>0.128892075145423</v>
      </c>
      <c r="G66" s="28">
        <v>362.15676264351401</v>
      </c>
      <c r="H66" s="25">
        <v>53.514089889072999</v>
      </c>
      <c r="I66" s="22">
        <v>0.11159261027988999</v>
      </c>
      <c r="J66" s="28">
        <v>128.35396551718301</v>
      </c>
      <c r="K66" s="25"/>
      <c r="L66" s="22"/>
      <c r="M66" s="32"/>
    </row>
    <row r="67" spans="1:13">
      <c r="A67" s="14" t="s">
        <v>247</v>
      </c>
      <c r="B67" s="14" t="s">
        <v>248</v>
      </c>
      <c r="C67" s="19">
        <v>282</v>
      </c>
      <c r="D67" s="22">
        <v>8.9866156787762899E-2</v>
      </c>
      <c r="E67" s="25">
        <v>290.30159275272501</v>
      </c>
      <c r="F67" s="22">
        <v>9.2570218490767395E-2</v>
      </c>
      <c r="G67" s="28">
        <v>345.10723879294699</v>
      </c>
      <c r="H67" s="25">
        <v>121.846120181034</v>
      </c>
      <c r="I67" s="22">
        <v>9.48116403460324E-2</v>
      </c>
      <c r="J67" s="28">
        <v>157.156266666595</v>
      </c>
      <c r="K67" s="25">
        <v>12.9947749804421</v>
      </c>
      <c r="L67" s="22">
        <v>8.3229343276707904E-2</v>
      </c>
      <c r="M67" s="32">
        <v>29.929650287342799</v>
      </c>
    </row>
    <row r="68" spans="1:13">
      <c r="A68" s="14" t="s">
        <v>249</v>
      </c>
      <c r="B68" s="14" t="s">
        <v>250</v>
      </c>
      <c r="C68" s="19">
        <v>378</v>
      </c>
      <c r="D68" s="22">
        <v>0.104651162790698</v>
      </c>
      <c r="E68" s="25">
        <v>245.43951796301101</v>
      </c>
      <c r="F68" s="22">
        <v>7.7303125144536494E-2</v>
      </c>
      <c r="G68" s="28">
        <v>257.28005747114798</v>
      </c>
      <c r="H68" s="25">
        <v>105.048853770482</v>
      </c>
      <c r="I68" s="22">
        <v>7.7902827125317806E-2</v>
      </c>
      <c r="J68" s="28">
        <v>125.994360057414</v>
      </c>
      <c r="K68" s="25">
        <v>4.4340815155152304</v>
      </c>
      <c r="L68" s="22">
        <v>2.20749189215694E-2</v>
      </c>
      <c r="M68" s="32">
        <v>27.798479310332201</v>
      </c>
    </row>
    <row r="69" spans="1:13">
      <c r="A69" s="14" t="s">
        <v>251</v>
      </c>
      <c r="B69" s="14" t="s">
        <v>252</v>
      </c>
      <c r="C69" s="19">
        <v>153</v>
      </c>
      <c r="D69" s="22">
        <v>0.12623762376237599</v>
      </c>
      <c r="E69" s="25">
        <v>130.22271234811001</v>
      </c>
      <c r="F69" s="22">
        <v>0.12127585016752999</v>
      </c>
      <c r="G69" s="28">
        <v>448.55021191520098</v>
      </c>
      <c r="H69" s="25">
        <v>46.574159793773802</v>
      </c>
      <c r="I69" s="22">
        <v>0.127955935526746</v>
      </c>
      <c r="J69" s="28">
        <v>148.26776235625499</v>
      </c>
      <c r="K69" s="25"/>
      <c r="L69" s="22"/>
      <c r="M69" s="32"/>
    </row>
    <row r="70" spans="1:13">
      <c r="A70" s="14" t="s">
        <v>253</v>
      </c>
      <c r="B70" s="14" t="s">
        <v>254</v>
      </c>
      <c r="C70" s="19">
        <v>360</v>
      </c>
      <c r="D70" s="22">
        <v>0.14705882352941199</v>
      </c>
      <c r="E70" s="25">
        <v>354.561020894016</v>
      </c>
      <c r="F70" s="22">
        <v>0.13727640924174001</v>
      </c>
      <c r="G70" s="28">
        <v>443.58855862048898</v>
      </c>
      <c r="H70" s="25">
        <v>129.67651015631</v>
      </c>
      <c r="I70" s="22">
        <v>0.147331654511037</v>
      </c>
      <c r="J70" s="28">
        <v>138.74731839074201</v>
      </c>
      <c r="K70" s="25"/>
      <c r="L70" s="22"/>
      <c r="M70" s="32"/>
    </row>
    <row r="71" spans="1:13">
      <c r="A71" s="14" t="s">
        <v>255</v>
      </c>
      <c r="B71" s="14" t="s">
        <v>256</v>
      </c>
      <c r="C71" s="19">
        <v>78</v>
      </c>
      <c r="D71" s="22">
        <v>0.11304347826087</v>
      </c>
      <c r="E71" s="25">
        <v>54.2088803964497</v>
      </c>
      <c r="F71" s="22">
        <v>7.6539427379752903E-2</v>
      </c>
      <c r="G71" s="28">
        <v>240.680693103339</v>
      </c>
      <c r="H71" s="25">
        <v>16.5929207746922</v>
      </c>
      <c r="I71" s="22">
        <v>7.3094963295230395E-2</v>
      </c>
      <c r="J71" s="28">
        <v>90.322120689614295</v>
      </c>
      <c r="K71" s="25"/>
      <c r="L71" s="22"/>
      <c r="M71" s="32"/>
    </row>
    <row r="72" spans="1:13">
      <c r="A72" s="14" t="s">
        <v>257</v>
      </c>
      <c r="B72" s="14" t="s">
        <v>258</v>
      </c>
      <c r="C72" s="19">
        <v>273</v>
      </c>
      <c r="D72" s="22">
        <v>0.17137476459510401</v>
      </c>
      <c r="E72" s="25">
        <v>249.14862666837001</v>
      </c>
      <c r="F72" s="22">
        <v>0.13595789548356799</v>
      </c>
      <c r="G72" s="28">
        <v>362.95144626420301</v>
      </c>
      <c r="H72" s="25">
        <v>104.243098456713</v>
      </c>
      <c r="I72" s="22">
        <v>0.13884349392030301</v>
      </c>
      <c r="J72" s="28">
        <v>153.010586494184</v>
      </c>
      <c r="K72" s="25"/>
      <c r="L72" s="22"/>
      <c r="M72" s="32"/>
    </row>
    <row r="73" spans="1:13">
      <c r="A73" s="17" t="s">
        <v>259</v>
      </c>
      <c r="B73" s="17" t="s">
        <v>260</v>
      </c>
      <c r="C73" s="20">
        <v>5466</v>
      </c>
      <c r="D73" s="23">
        <v>8.9766960634576495E-2</v>
      </c>
      <c r="E73" s="26">
        <v>4062.1060598499598</v>
      </c>
      <c r="F73" s="23">
        <v>7.6524408354596896E-2</v>
      </c>
      <c r="G73" s="29">
        <v>254.08988045965501</v>
      </c>
      <c r="H73" s="26">
        <v>1794.9930179832299</v>
      </c>
      <c r="I73" s="23">
        <v>7.6286920892704002E-2</v>
      </c>
      <c r="J73" s="29">
        <v>135.29229885051299</v>
      </c>
      <c r="K73" s="26">
        <v>335.203981689741</v>
      </c>
      <c r="L73" s="23">
        <v>7.7588702555129493E-2</v>
      </c>
      <c r="M73" s="33">
        <v>34.376997126421202</v>
      </c>
    </row>
    <row r="74" spans="1:13">
      <c r="A74" s="18" t="s">
        <v>108</v>
      </c>
      <c r="B74" s="18" t="s">
        <v>109</v>
      </c>
      <c r="C74" s="21">
        <v>23763</v>
      </c>
      <c r="D74" s="24">
        <v>0.124182801599122</v>
      </c>
      <c r="E74" s="27">
        <v>15883.9655708557</v>
      </c>
      <c r="F74" s="24">
        <v>0.105289195008286</v>
      </c>
      <c r="G74" s="30">
        <v>258.70137557459498</v>
      </c>
      <c r="H74" s="27">
        <v>6636.21260573377</v>
      </c>
      <c r="I74" s="24">
        <v>0.10680073189061701</v>
      </c>
      <c r="J74" s="30">
        <v>123.08052011488699</v>
      </c>
      <c r="K74" s="27">
        <v>691.16880490539097</v>
      </c>
      <c r="L74" s="24">
        <v>7.7774210868069807E-2</v>
      </c>
      <c r="M74" s="34">
        <v>28.495017241366401</v>
      </c>
    </row>
    <row r="76" spans="1:13">
      <c r="A76" s="3" t="str">
        <f>HYPERLINK("#'Index'!A1", "Back to Index tab")</f>
        <v>Back to Index tab</v>
      </c>
    </row>
    <row r="78" spans="1:13">
      <c r="A78" s="2" t="s">
        <v>261</v>
      </c>
    </row>
    <row r="79" spans="1:13">
      <c r="A79" t="s">
        <v>262</v>
      </c>
    </row>
    <row r="80" spans="1:13">
      <c r="A80" t="s">
        <v>112</v>
      </c>
    </row>
    <row r="81" spans="1:1">
      <c r="A81" t="s">
        <v>263</v>
      </c>
    </row>
    <row r="83" spans="1:1" ht="17.25">
      <c r="A83" t="s">
        <v>114</v>
      </c>
    </row>
    <row r="84" spans="1:1" ht="17.25">
      <c r="A84" t="s">
        <v>115</v>
      </c>
    </row>
    <row r="85" spans="1:1" ht="17.25">
      <c r="A85" t="s">
        <v>116</v>
      </c>
    </row>
    <row r="86" spans="1:1" ht="17.25">
      <c r="A86" t="s">
        <v>117</v>
      </c>
    </row>
    <row r="87" spans="1:1" ht="17.25">
      <c r="A87" t="s">
        <v>118</v>
      </c>
    </row>
    <row r="88" spans="1:1" ht="17.25">
      <c r="A88" t="s">
        <v>119</v>
      </c>
    </row>
    <row r="89" spans="1:1" ht="17.25">
      <c r="A89" t="s">
        <v>120</v>
      </c>
    </row>
    <row r="90" spans="1:1" ht="17.25">
      <c r="A90" t="s">
        <v>121</v>
      </c>
    </row>
    <row r="91" spans="1:1" ht="17.25">
      <c r="A91" t="s">
        <v>122</v>
      </c>
    </row>
    <row r="92" spans="1:1" ht="17.25">
      <c r="A92" t="s">
        <v>123</v>
      </c>
    </row>
    <row r="93" spans="1:1" ht="17.25">
      <c r="A93" t="s">
        <v>124</v>
      </c>
    </row>
  </sheetData>
  <mergeCells count="5">
    <mergeCell ref="C4:M4"/>
    <mergeCell ref="C5:M5"/>
    <mergeCell ref="A4:B5"/>
    <mergeCell ref="A1:L1"/>
    <mergeCell ref="A2:L2"/>
  </mergeCells>
  <conditionalFormatting sqref="C7:C73">
    <cfRule type="colorScale" priority="13">
      <colorScale>
        <cfvo type="min"/>
        <cfvo type="percentile" val="50"/>
        <cfvo type="max"/>
        <color rgb="FF5A8AC6"/>
        <color rgb="FFFFFFFF"/>
        <color rgb="FFF8696B"/>
      </colorScale>
    </cfRule>
  </conditionalFormatting>
  <conditionalFormatting sqref="D7:D73">
    <cfRule type="colorScale" priority="12">
      <colorScale>
        <cfvo type="min"/>
        <cfvo type="percentile" val="50"/>
        <cfvo type="max"/>
        <color rgb="FF5A8AC6"/>
        <color rgb="FFFFFFFF"/>
        <color rgb="FFF8696B"/>
      </colorScale>
    </cfRule>
  </conditionalFormatting>
  <conditionalFormatting sqref="E7:E73">
    <cfRule type="colorScale" priority="11">
      <colorScale>
        <cfvo type="min"/>
        <cfvo type="percentile" val="50"/>
        <cfvo type="max"/>
        <color rgb="FF5A8AC6"/>
        <color rgb="FFFFFFFF"/>
        <color rgb="FFF8696B"/>
      </colorScale>
    </cfRule>
  </conditionalFormatting>
  <conditionalFormatting sqref="F7:F73">
    <cfRule type="colorScale" priority="10">
      <colorScale>
        <cfvo type="min"/>
        <cfvo type="percentile" val="50"/>
        <cfvo type="max"/>
        <color rgb="FF5A8AC6"/>
        <color rgb="FFFFFFFF"/>
        <color rgb="FFF8696B"/>
      </colorScale>
    </cfRule>
  </conditionalFormatting>
  <conditionalFormatting sqref="G7:G73">
    <cfRule type="colorScale" priority="9">
      <colorScale>
        <cfvo type="min"/>
        <cfvo type="percentile" val="50"/>
        <cfvo type="max"/>
        <color rgb="FF5A8AC6"/>
        <color rgb="FFFFFFFF"/>
        <color rgb="FFF8696B"/>
      </colorScale>
    </cfRule>
  </conditionalFormatting>
  <conditionalFormatting sqref="H7:H73">
    <cfRule type="colorScale" priority="8">
      <colorScale>
        <cfvo type="min"/>
        <cfvo type="percentile" val="50"/>
        <cfvo type="max"/>
        <color rgb="FF5A8AC6"/>
        <color rgb="FFFFFFFF"/>
        <color rgb="FFF8696B"/>
      </colorScale>
    </cfRule>
  </conditionalFormatting>
  <conditionalFormatting sqref="I7:I73">
    <cfRule type="colorScale" priority="7">
      <colorScale>
        <cfvo type="min"/>
        <cfvo type="percentile" val="50"/>
        <cfvo type="max"/>
        <color rgb="FF5A8AC6"/>
        <color rgb="FFFFFFFF"/>
        <color rgb="FFF8696B"/>
      </colorScale>
    </cfRule>
  </conditionalFormatting>
  <conditionalFormatting sqref="J7:J73">
    <cfRule type="colorScale" priority="6">
      <colorScale>
        <cfvo type="min"/>
        <cfvo type="percentile" val="50"/>
        <cfvo type="max"/>
        <color rgb="FF5A8AC6"/>
        <color rgb="FFFFFFFF"/>
        <color rgb="FFF8696B"/>
      </colorScale>
    </cfRule>
  </conditionalFormatting>
  <conditionalFormatting sqref="K7:K73">
    <cfRule type="colorScale" priority="5">
      <colorScale>
        <cfvo type="min"/>
        <cfvo type="percentile" val="50"/>
        <cfvo type="max"/>
        <color rgb="FF5A8AC6"/>
        <color rgb="FFFFFFFF"/>
        <color rgb="FFF8696B"/>
      </colorScale>
    </cfRule>
  </conditionalFormatting>
  <conditionalFormatting sqref="L7:L73">
    <cfRule type="colorScale" priority="4">
      <colorScale>
        <cfvo type="min"/>
        <cfvo type="percentile" val="50"/>
        <cfvo type="max"/>
        <color rgb="FF5A8AC6"/>
        <color rgb="FFFFFFFF"/>
        <color rgb="FFF8696B"/>
      </colorScale>
    </cfRule>
  </conditionalFormatting>
  <conditionalFormatting sqref="M7:M73">
    <cfRule type="colorScale" priority="3">
      <colorScale>
        <cfvo type="min"/>
        <cfvo type="percentile" val="50"/>
        <cfvo type="max"/>
        <color rgb="FF5A8AC6"/>
        <color rgb="FFFFFFFF"/>
        <color rgb="FFF8696B"/>
      </colorScale>
    </cfRule>
  </conditionalFormatting>
  <conditionalFormatting sqref="N7:N73">
    <cfRule type="colorScale" priority="2">
      <colorScale>
        <cfvo type="min"/>
        <cfvo type="percentile" val="50"/>
        <cfvo type="max"/>
        <color rgb="FF5A8AC6"/>
        <color rgb="FFFFFFFF"/>
        <color rgb="FFF8696B"/>
      </colorScale>
    </cfRule>
  </conditionalFormatting>
  <conditionalFormatting sqref="O7:O73">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5"/>
  <sheetViews>
    <sheetView zoomScale="75" workbookViewId="0">
      <selection activeCell="E30" sqref="C29:E30"/>
    </sheetView>
  </sheetViews>
  <sheetFormatPr defaultColWidth="11.42578125" defaultRowHeight="15"/>
  <cols>
    <col min="1" max="1" width="50.7109375" customWidth="1"/>
    <col min="2" max="2" width="8.7109375" customWidth="1"/>
    <col min="3" max="3" width="24.7109375" customWidth="1"/>
    <col min="4" max="4" width="21.7109375" customWidth="1"/>
    <col min="5" max="5" width="18.7109375" customWidth="1"/>
    <col min="6" max="6" width="16.7109375" customWidth="1"/>
    <col min="7" max="8" width="19.7109375" customWidth="1"/>
    <col min="9" max="9" width="24.7109375" customWidth="1"/>
    <col min="10" max="10" width="26.7109375" customWidth="1"/>
    <col min="11" max="11" width="14.7109375" customWidth="1"/>
    <col min="12" max="12" width="19.7109375" customWidth="1"/>
    <col min="13" max="13" width="22.7109375" customWidth="1"/>
  </cols>
  <sheetData>
    <row r="1" spans="1:13" ht="26.25">
      <c r="A1" s="48" t="s">
        <v>33</v>
      </c>
      <c r="B1" s="49"/>
      <c r="C1" s="49"/>
      <c r="D1" s="49"/>
      <c r="E1" s="49"/>
      <c r="F1" s="49"/>
      <c r="G1" s="49"/>
      <c r="H1" s="49"/>
      <c r="I1" s="49"/>
      <c r="J1" s="49"/>
      <c r="K1" s="49"/>
      <c r="L1" s="49"/>
    </row>
    <row r="2" spans="1:13">
      <c r="A2" s="50" t="s">
        <v>264</v>
      </c>
      <c r="B2" s="49"/>
      <c r="C2" s="49"/>
      <c r="D2" s="49"/>
      <c r="E2" s="49"/>
      <c r="F2" s="49"/>
      <c r="G2" s="49"/>
      <c r="H2" s="49"/>
      <c r="I2" s="49"/>
      <c r="J2" s="49"/>
      <c r="K2" s="49"/>
      <c r="L2" s="49"/>
    </row>
    <row r="4" spans="1:13">
      <c r="A4" s="47" t="s">
        <v>58</v>
      </c>
      <c r="B4" s="51" t="s">
        <v>37</v>
      </c>
      <c r="C4" s="43" t="s">
        <v>59</v>
      </c>
      <c r="D4" s="51" t="s">
        <v>37</v>
      </c>
      <c r="E4" s="51" t="s">
        <v>37</v>
      </c>
      <c r="F4" s="51" t="s">
        <v>37</v>
      </c>
      <c r="G4" s="51" t="s">
        <v>37</v>
      </c>
      <c r="H4" s="51" t="s">
        <v>37</v>
      </c>
      <c r="I4" s="51" t="s">
        <v>37</v>
      </c>
      <c r="J4" s="51" t="s">
        <v>37</v>
      </c>
      <c r="K4" s="51" t="s">
        <v>37</v>
      </c>
      <c r="L4" s="51" t="s">
        <v>37</v>
      </c>
      <c r="M4" s="52" t="s">
        <v>37</v>
      </c>
    </row>
    <row r="5" spans="1:13">
      <c r="A5" s="53" t="s">
        <v>37</v>
      </c>
      <c r="B5" s="53" t="s">
        <v>37</v>
      </c>
      <c r="C5" s="44" t="s">
        <v>60</v>
      </c>
      <c r="D5" s="45" t="s">
        <v>37</v>
      </c>
      <c r="E5" s="45" t="s">
        <v>37</v>
      </c>
      <c r="F5" s="45" t="s">
        <v>37</v>
      </c>
      <c r="G5" s="45" t="s">
        <v>37</v>
      </c>
      <c r="H5" s="45" t="s">
        <v>37</v>
      </c>
      <c r="I5" s="45" t="s">
        <v>37</v>
      </c>
      <c r="J5" s="45" t="s">
        <v>37</v>
      </c>
      <c r="K5" s="45" t="s">
        <v>37</v>
      </c>
      <c r="L5" s="45" t="s">
        <v>37</v>
      </c>
      <c r="M5" s="46" t="s">
        <v>37</v>
      </c>
    </row>
    <row r="6" spans="1:13" ht="17.25">
      <c r="A6" s="16" t="s">
        <v>265</v>
      </c>
      <c r="B6" s="14" t="s">
        <v>62</v>
      </c>
      <c r="C6" s="15" t="s">
        <v>63</v>
      </c>
      <c r="D6" s="14" t="s">
        <v>64</v>
      </c>
      <c r="E6" s="15" t="s">
        <v>65</v>
      </c>
      <c r="F6" s="14" t="s">
        <v>66</v>
      </c>
      <c r="G6" s="14" t="s">
        <v>67</v>
      </c>
      <c r="H6" s="15" t="s">
        <v>68</v>
      </c>
      <c r="I6" s="14" t="s">
        <v>69</v>
      </c>
      <c r="J6" s="14" t="s">
        <v>70</v>
      </c>
      <c r="K6" s="15" t="s">
        <v>71</v>
      </c>
      <c r="L6" s="14" t="s">
        <v>72</v>
      </c>
      <c r="M6" s="31" t="s">
        <v>73</v>
      </c>
    </row>
    <row r="7" spans="1:13">
      <c r="A7" s="35" t="s">
        <v>266</v>
      </c>
      <c r="B7" s="35" t="s">
        <v>267</v>
      </c>
      <c r="C7" s="36">
        <v>4905</v>
      </c>
      <c r="D7" s="37">
        <v>0.15870704717530601</v>
      </c>
      <c r="E7" s="38">
        <v>2896.4960335553001</v>
      </c>
      <c r="F7" s="37">
        <v>0.13584488266279701</v>
      </c>
      <c r="G7" s="39">
        <v>289.72326724124798</v>
      </c>
      <c r="H7" s="38">
        <v>1047.0685763757599</v>
      </c>
      <c r="I7" s="37">
        <v>0.14537788467597901</v>
      </c>
      <c r="J7" s="39">
        <v>91.362706753711393</v>
      </c>
      <c r="K7" s="38">
        <v>84.083095369752698</v>
      </c>
      <c r="L7" s="37">
        <v>7.9996881790745406E-2</v>
      </c>
      <c r="M7" s="40">
        <v>55.227677011469197</v>
      </c>
    </row>
    <row r="8" spans="1:13">
      <c r="A8" s="14" t="s">
        <v>268</v>
      </c>
      <c r="B8" s="14" t="s">
        <v>269</v>
      </c>
      <c r="C8" s="19">
        <v>33</v>
      </c>
      <c r="D8" s="22">
        <v>0.164179104477612</v>
      </c>
      <c r="E8" s="25">
        <v>16.945613102865899</v>
      </c>
      <c r="F8" s="22">
        <v>0.116066956560226</v>
      </c>
      <c r="G8" s="28">
        <v>249.402448563105</v>
      </c>
      <c r="H8" s="25">
        <v>9.1503555501462799</v>
      </c>
      <c r="I8" s="22">
        <v>0.154859854248343</v>
      </c>
      <c r="J8" s="28">
        <v>178.68814109187301</v>
      </c>
      <c r="K8" s="25"/>
      <c r="L8" s="22"/>
      <c r="M8" s="32"/>
    </row>
    <row r="9" spans="1:13">
      <c r="A9" s="14" t="s">
        <v>270</v>
      </c>
      <c r="B9" s="14" t="s">
        <v>271</v>
      </c>
      <c r="C9" s="19">
        <v>1020</v>
      </c>
      <c r="D9" s="22">
        <v>0.101220601369455</v>
      </c>
      <c r="E9" s="25">
        <v>789.89055517586303</v>
      </c>
      <c r="F9" s="22">
        <v>8.1338764698135099E-2</v>
      </c>
      <c r="G9" s="28">
        <v>287.04269885044499</v>
      </c>
      <c r="H9" s="25">
        <v>310.21530161634001</v>
      </c>
      <c r="I9" s="22">
        <v>7.69856788332485E-2</v>
      </c>
      <c r="J9" s="28">
        <v>135.62392413787001</v>
      </c>
      <c r="K9" s="25">
        <v>22.622008796660701</v>
      </c>
      <c r="L9" s="22">
        <v>2.5790446554023402E-2</v>
      </c>
      <c r="M9" s="32">
        <v>25.639378160907899</v>
      </c>
    </row>
    <row r="10" spans="1:13">
      <c r="A10" s="14" t="s">
        <v>272</v>
      </c>
      <c r="B10" s="14" t="s">
        <v>273</v>
      </c>
      <c r="C10" s="19">
        <v>72</v>
      </c>
      <c r="D10" s="22">
        <v>0.158940397350993</v>
      </c>
      <c r="E10" s="25">
        <v>51.596729976551202</v>
      </c>
      <c r="F10" s="22">
        <v>0.13096640537372001</v>
      </c>
      <c r="G10" s="28">
        <v>341.13049195386799</v>
      </c>
      <c r="H10" s="25">
        <v>22.674132696410702</v>
      </c>
      <c r="I10" s="22">
        <v>0.15666826978437301</v>
      </c>
      <c r="J10" s="28">
        <v>177.971058620609</v>
      </c>
      <c r="K10" s="25"/>
      <c r="L10" s="22"/>
      <c r="M10" s="32"/>
    </row>
    <row r="11" spans="1:13">
      <c r="A11" s="14" t="s">
        <v>274</v>
      </c>
      <c r="B11" s="14" t="s">
        <v>275</v>
      </c>
      <c r="C11" s="19">
        <v>5877</v>
      </c>
      <c r="D11" s="22">
        <v>0.15589686455514901</v>
      </c>
      <c r="E11" s="25">
        <v>3852.4335302982099</v>
      </c>
      <c r="F11" s="22">
        <v>0.13907286433261701</v>
      </c>
      <c r="G11" s="28">
        <v>304.56651551710303</v>
      </c>
      <c r="H11" s="25">
        <v>1540.76811020887</v>
      </c>
      <c r="I11" s="22">
        <v>0.14304423722314</v>
      </c>
      <c r="J11" s="28">
        <v>138.17404770108701</v>
      </c>
      <c r="K11" s="25">
        <v>25.236395433551799</v>
      </c>
      <c r="L11" s="22">
        <v>0.10808956830228</v>
      </c>
      <c r="M11" s="32">
        <v>5.4995913793078497</v>
      </c>
    </row>
    <row r="12" spans="1:13">
      <c r="A12" s="14" t="s">
        <v>276</v>
      </c>
      <c r="B12" s="14" t="s">
        <v>277</v>
      </c>
      <c r="C12" s="19">
        <v>474</v>
      </c>
      <c r="D12" s="22">
        <v>8.3333333333333301E-2</v>
      </c>
      <c r="E12" s="25">
        <v>530.50934393600096</v>
      </c>
      <c r="F12" s="22">
        <v>6.9610188733331496E-2</v>
      </c>
      <c r="G12" s="28">
        <v>557.24386781583996</v>
      </c>
      <c r="H12" s="25">
        <v>189.29681057522001</v>
      </c>
      <c r="I12" s="22">
        <v>6.6264427728312106E-2</v>
      </c>
      <c r="J12" s="28">
        <v>205.532937643585</v>
      </c>
      <c r="K12" s="25">
        <v>48.791527816677302</v>
      </c>
      <c r="L12" s="22">
        <v>4.2004680794262603E-2</v>
      </c>
      <c r="M12" s="32">
        <v>43.098180459750601</v>
      </c>
    </row>
    <row r="13" spans="1:13">
      <c r="A13" s="14" t="s">
        <v>278</v>
      </c>
      <c r="B13" s="14" t="s">
        <v>279</v>
      </c>
      <c r="C13" s="19">
        <v>948</v>
      </c>
      <c r="D13" s="22">
        <v>8.0859774820880206E-2</v>
      </c>
      <c r="E13" s="25">
        <v>1128.9202371531301</v>
      </c>
      <c r="F13" s="22">
        <v>7.7768898063526604E-2</v>
      </c>
      <c r="G13" s="28">
        <v>545.10428103423601</v>
      </c>
      <c r="H13" s="25">
        <v>318.90592179758698</v>
      </c>
      <c r="I13" s="22">
        <v>7.7953324996884996E-2</v>
      </c>
      <c r="J13" s="28">
        <v>167.907250574637</v>
      </c>
      <c r="K13" s="25">
        <v>13.065809784191</v>
      </c>
      <c r="L13" s="22">
        <v>2.7144994275239899E-2</v>
      </c>
      <c r="M13" s="32">
        <v>28.4027488505618</v>
      </c>
    </row>
    <row r="14" spans="1:13">
      <c r="A14" s="14" t="s">
        <v>280</v>
      </c>
      <c r="B14" s="14" t="s">
        <v>281</v>
      </c>
      <c r="C14" s="19">
        <v>678</v>
      </c>
      <c r="D14" s="22">
        <v>7.98586572438163E-2</v>
      </c>
      <c r="E14" s="25">
        <v>422.22778706692702</v>
      </c>
      <c r="F14" s="22">
        <v>6.9303482241185002E-2</v>
      </c>
      <c r="G14" s="28">
        <v>436.355424137733</v>
      </c>
      <c r="H14" s="25">
        <v>202.006065428429</v>
      </c>
      <c r="I14" s="22">
        <v>7.4983458942182404E-2</v>
      </c>
      <c r="J14" s="28">
        <v>166.651485057396</v>
      </c>
      <c r="K14" s="25">
        <v>8.9067220419023307</v>
      </c>
      <c r="L14" s="22">
        <v>9.88994669891438E-2</v>
      </c>
      <c r="M14" s="32">
        <v>4.3689655172394</v>
      </c>
    </row>
    <row r="15" spans="1:13">
      <c r="A15" s="14" t="s">
        <v>282</v>
      </c>
      <c r="B15" s="14" t="s">
        <v>283</v>
      </c>
      <c r="C15" s="19">
        <v>861</v>
      </c>
      <c r="D15" s="22">
        <v>0.15217391304347799</v>
      </c>
      <c r="E15" s="25">
        <v>552.31993361215802</v>
      </c>
      <c r="F15" s="22">
        <v>0.142079803646738</v>
      </c>
      <c r="G15" s="28">
        <v>304.41932298836798</v>
      </c>
      <c r="H15" s="25">
        <v>220.42374427897801</v>
      </c>
      <c r="I15" s="22">
        <v>0.14020236902663299</v>
      </c>
      <c r="J15" s="28">
        <v>135.06604885051399</v>
      </c>
      <c r="K15" s="25">
        <v>53.636813398600097</v>
      </c>
      <c r="L15" s="22">
        <v>0.116030662202446</v>
      </c>
      <c r="M15" s="32">
        <v>136.73665804591499</v>
      </c>
    </row>
    <row r="16" spans="1:13">
      <c r="A16" s="14" t="s">
        <v>284</v>
      </c>
      <c r="B16" s="14" t="s">
        <v>285</v>
      </c>
      <c r="C16" s="19">
        <v>303</v>
      </c>
      <c r="D16" s="22">
        <v>0.15955766192733001</v>
      </c>
      <c r="E16" s="25">
        <v>112.96536320769</v>
      </c>
      <c r="F16" s="22">
        <v>0.14472539324443101</v>
      </c>
      <c r="G16" s="28">
        <v>172.38185143670401</v>
      </c>
      <c r="H16" s="25">
        <v>60.042423240401497</v>
      </c>
      <c r="I16" s="22">
        <v>0.14833314168478701</v>
      </c>
      <c r="J16" s="28">
        <v>118.353403448222</v>
      </c>
      <c r="K16" s="25">
        <v>21.3198024728196</v>
      </c>
      <c r="L16" s="22">
        <v>0.17016570333364001</v>
      </c>
      <c r="M16" s="32">
        <v>46.302868678139902</v>
      </c>
    </row>
    <row r="17" spans="1:13">
      <c r="A17" s="14" t="s">
        <v>286</v>
      </c>
      <c r="B17" s="14" t="s">
        <v>287</v>
      </c>
      <c r="C17" s="19">
        <v>393</v>
      </c>
      <c r="D17" s="22">
        <v>0.10764174198849601</v>
      </c>
      <c r="E17" s="25">
        <v>92.013215462010706</v>
      </c>
      <c r="F17" s="22">
        <v>0.10496580450134201</v>
      </c>
      <c r="G17" s="28">
        <v>155.702545402228</v>
      </c>
      <c r="H17" s="25">
        <v>47.688962398639802</v>
      </c>
      <c r="I17" s="22">
        <v>9.4583430225743698E-2</v>
      </c>
      <c r="J17" s="28">
        <v>102.455049999954</v>
      </c>
      <c r="K17" s="25">
        <v>25.859766153436599</v>
      </c>
      <c r="L17" s="22">
        <v>0.15415020622403</v>
      </c>
      <c r="M17" s="32">
        <v>51.220139367792903</v>
      </c>
    </row>
    <row r="18" spans="1:13">
      <c r="A18" s="14" t="s">
        <v>288</v>
      </c>
      <c r="B18" s="14" t="s">
        <v>289</v>
      </c>
      <c r="C18" s="19">
        <v>1656</v>
      </c>
      <c r="D18" s="22">
        <v>0.11147011308562201</v>
      </c>
      <c r="E18" s="25">
        <v>579.59443561811497</v>
      </c>
      <c r="F18" s="22">
        <v>0.11233924401902801</v>
      </c>
      <c r="G18" s="28">
        <v>135.60958986468299</v>
      </c>
      <c r="H18" s="25">
        <v>242.10819038704</v>
      </c>
      <c r="I18" s="22">
        <v>0.101516532019349</v>
      </c>
      <c r="J18" s="28">
        <v>61.362640804569899</v>
      </c>
      <c r="K18" s="25">
        <v>98.585580337196305</v>
      </c>
      <c r="L18" s="22">
        <v>0.17170890597261601</v>
      </c>
      <c r="M18" s="32">
        <v>167.88956666659101</v>
      </c>
    </row>
    <row r="19" spans="1:13">
      <c r="A19" s="14" t="s">
        <v>290</v>
      </c>
      <c r="B19" s="14" t="s">
        <v>291</v>
      </c>
      <c r="C19" s="19">
        <v>3123</v>
      </c>
      <c r="D19" s="22">
        <v>0.100823244552058</v>
      </c>
      <c r="E19" s="25">
        <v>1457.9196331087701</v>
      </c>
      <c r="F19" s="22">
        <v>0.103431630907262</v>
      </c>
      <c r="G19" s="28">
        <v>211.35786091944399</v>
      </c>
      <c r="H19" s="25">
        <v>766.08887615861295</v>
      </c>
      <c r="I19" s="22">
        <v>9.5933480212938196E-2</v>
      </c>
      <c r="J19" s="28">
        <v>143.99423793096901</v>
      </c>
      <c r="K19" s="25">
        <v>91.032254849972404</v>
      </c>
      <c r="L19" s="22">
        <v>8.64865592292791E-2</v>
      </c>
      <c r="M19" s="32">
        <v>36.333461494236403</v>
      </c>
    </row>
    <row r="20" spans="1:13">
      <c r="A20" s="14" t="s">
        <v>292</v>
      </c>
      <c r="B20" s="14" t="s">
        <v>293</v>
      </c>
      <c r="C20" s="19">
        <v>897</v>
      </c>
      <c r="D20" s="22">
        <v>0.11351556567957501</v>
      </c>
      <c r="E20" s="25">
        <v>333.08657509973398</v>
      </c>
      <c r="F20" s="22">
        <v>9.9446300478785804E-2</v>
      </c>
      <c r="G20" s="28">
        <v>154.19582442521801</v>
      </c>
      <c r="H20" s="25">
        <v>171.37590514736399</v>
      </c>
      <c r="I20" s="22">
        <v>0.10191868016302499</v>
      </c>
      <c r="J20" s="28">
        <v>86.084302100957103</v>
      </c>
      <c r="K20" s="25">
        <v>21.3928324178803</v>
      </c>
      <c r="L20" s="22">
        <v>4.3874864065506197E-2</v>
      </c>
      <c r="M20" s="32">
        <v>37.399281034465801</v>
      </c>
    </row>
    <row r="21" spans="1:13">
      <c r="A21" s="14" t="s">
        <v>294</v>
      </c>
      <c r="B21" s="14" t="s">
        <v>295</v>
      </c>
      <c r="C21" s="19">
        <v>72</v>
      </c>
      <c r="D21" s="22">
        <v>0.152866242038217</v>
      </c>
      <c r="E21" s="25">
        <v>26.045455522924399</v>
      </c>
      <c r="F21" s="22">
        <v>8.0546709608958406E-2</v>
      </c>
      <c r="G21" s="28">
        <v>221.89658591944001</v>
      </c>
      <c r="H21" s="25">
        <v>17.0399436000883</v>
      </c>
      <c r="I21" s="22">
        <v>0.10629236331528</v>
      </c>
      <c r="J21" s="28">
        <v>128.548540517183</v>
      </c>
      <c r="K21" s="25"/>
      <c r="L21" s="22"/>
      <c r="M21" s="32"/>
    </row>
    <row r="22" spans="1:13">
      <c r="A22" s="14" t="s">
        <v>296</v>
      </c>
      <c r="B22" s="14" t="s">
        <v>297</v>
      </c>
      <c r="C22" s="19">
        <v>321</v>
      </c>
      <c r="D22" s="22">
        <v>0.14657534246575299</v>
      </c>
      <c r="E22" s="25">
        <v>96.717516154300498</v>
      </c>
      <c r="F22" s="22">
        <v>0.10930700075213801</v>
      </c>
      <c r="G22" s="28">
        <v>163.86460517233999</v>
      </c>
      <c r="H22" s="25">
        <v>56.852823048418699</v>
      </c>
      <c r="I22" s="22">
        <v>0.105891698656274</v>
      </c>
      <c r="J22" s="28">
        <v>92.582020114900601</v>
      </c>
      <c r="K22" s="25"/>
      <c r="L22" s="22"/>
      <c r="M22" s="32"/>
    </row>
    <row r="23" spans="1:13">
      <c r="A23" s="14" t="s">
        <v>298</v>
      </c>
      <c r="B23" s="14" t="s">
        <v>299</v>
      </c>
      <c r="C23" s="19">
        <v>630</v>
      </c>
      <c r="D23" s="22">
        <v>7.8947368421052599E-2</v>
      </c>
      <c r="E23" s="25">
        <v>367.519572797325</v>
      </c>
      <c r="F23" s="22">
        <v>8.1144509152654906E-2</v>
      </c>
      <c r="G23" s="28">
        <v>264.061836206777</v>
      </c>
      <c r="H23" s="25">
        <v>226.94008706211901</v>
      </c>
      <c r="I23" s="22">
        <v>7.9213363703965201E-2</v>
      </c>
      <c r="J23" s="28">
        <v>170.46132701141701</v>
      </c>
      <c r="K23" s="25">
        <v>2.7433566666654201</v>
      </c>
      <c r="L23" s="22">
        <v>7.5414975524271094E-2</v>
      </c>
      <c r="M23" s="32">
        <v>5.2011494252850001</v>
      </c>
    </row>
    <row r="24" spans="1:13">
      <c r="A24" s="14" t="s">
        <v>300</v>
      </c>
      <c r="B24" s="14" t="s">
        <v>301</v>
      </c>
      <c r="C24" s="19">
        <v>399</v>
      </c>
      <c r="D24" s="22">
        <v>0.175461741424802</v>
      </c>
      <c r="E24" s="25">
        <v>119.384904917941</v>
      </c>
      <c r="F24" s="22">
        <v>0.15000986890187701</v>
      </c>
      <c r="G24" s="28">
        <v>202.10792873554101</v>
      </c>
      <c r="H24" s="25">
        <v>64.513611787992303</v>
      </c>
      <c r="I24" s="22">
        <v>0.15833958095116099</v>
      </c>
      <c r="J24" s="28">
        <v>106.697315517193</v>
      </c>
      <c r="K24" s="25">
        <v>9.9914953442366095</v>
      </c>
      <c r="L24" s="22">
        <v>0.14116980076792601</v>
      </c>
      <c r="M24" s="32">
        <v>20.503867241369999</v>
      </c>
    </row>
    <row r="25" spans="1:13">
      <c r="A25" s="17" t="s">
        <v>302</v>
      </c>
      <c r="B25" s="17" t="s">
        <v>303</v>
      </c>
      <c r="C25" s="20">
        <v>1218</v>
      </c>
      <c r="D25" s="23">
        <v>0.130546623794212</v>
      </c>
      <c r="E25" s="26">
        <v>656.13578762579198</v>
      </c>
      <c r="F25" s="23">
        <v>0.12534058518910801</v>
      </c>
      <c r="G25" s="29">
        <v>277.54134310332302</v>
      </c>
      <c r="H25" s="26">
        <v>295.30731082587801</v>
      </c>
      <c r="I25" s="23">
        <v>0.12824546677981499</v>
      </c>
      <c r="J25" s="29">
        <v>126.090945402242</v>
      </c>
      <c r="K25" s="26">
        <v>3.91552789274707</v>
      </c>
      <c r="L25" s="23">
        <v>5.7211947838892198E-2</v>
      </c>
      <c r="M25" s="33">
        <v>8.8057020114902596</v>
      </c>
    </row>
    <row r="26" spans="1:13">
      <c r="A26" s="18" t="s">
        <v>108</v>
      </c>
      <c r="B26" s="18" t="s">
        <v>109</v>
      </c>
      <c r="C26" s="21">
        <v>23763</v>
      </c>
      <c r="D26" s="24">
        <v>0.124182801599122</v>
      </c>
      <c r="E26" s="27">
        <v>15883.9655708557</v>
      </c>
      <c r="F26" s="24">
        <v>0.105289195008286</v>
      </c>
      <c r="G26" s="30">
        <v>258.70137557459498</v>
      </c>
      <c r="H26" s="27">
        <v>6636.21260573377</v>
      </c>
      <c r="I26" s="24">
        <v>0.10680073189061701</v>
      </c>
      <c r="J26" s="30">
        <v>123.08052011488699</v>
      </c>
      <c r="K26" s="27">
        <v>691.16880490539097</v>
      </c>
      <c r="L26" s="24">
        <v>7.7774210868069807E-2</v>
      </c>
      <c r="M26" s="34">
        <v>28.495017241366401</v>
      </c>
    </row>
    <row r="28" spans="1:13">
      <c r="A28" s="3" t="str">
        <f>HYPERLINK("#'Index'!A1", "Back to Index tab")</f>
        <v>Back to Index tab</v>
      </c>
    </row>
    <row r="30" spans="1:13">
      <c r="A30" s="2" t="s">
        <v>304</v>
      </c>
    </row>
    <row r="31" spans="1:13">
      <c r="A31" t="s">
        <v>305</v>
      </c>
    </row>
    <row r="32" spans="1:13">
      <c r="A32" t="s">
        <v>306</v>
      </c>
    </row>
    <row r="33" spans="1:1">
      <c r="A33" t="s">
        <v>307</v>
      </c>
    </row>
    <row r="35" spans="1:1" ht="17.25">
      <c r="A35" t="s">
        <v>114</v>
      </c>
    </row>
    <row r="36" spans="1:1" ht="17.25">
      <c r="A36" t="s">
        <v>115</v>
      </c>
    </row>
    <row r="37" spans="1:1" ht="17.25">
      <c r="A37" t="s">
        <v>116</v>
      </c>
    </row>
    <row r="38" spans="1:1" ht="17.25">
      <c r="A38" t="s">
        <v>117</v>
      </c>
    </row>
    <row r="39" spans="1:1" ht="17.25">
      <c r="A39" t="s">
        <v>118</v>
      </c>
    </row>
    <row r="40" spans="1:1" ht="17.25">
      <c r="A40" t="s">
        <v>119</v>
      </c>
    </row>
    <row r="41" spans="1:1" ht="17.25">
      <c r="A41" t="s">
        <v>120</v>
      </c>
    </row>
    <row r="42" spans="1:1" ht="17.25">
      <c r="A42" t="s">
        <v>121</v>
      </c>
    </row>
    <row r="43" spans="1:1" ht="17.25">
      <c r="A43" t="s">
        <v>122</v>
      </c>
    </row>
    <row r="44" spans="1:1" ht="17.25">
      <c r="A44" t="s">
        <v>123</v>
      </c>
    </row>
    <row r="45" spans="1:1" ht="17.25">
      <c r="A45" t="s">
        <v>124</v>
      </c>
    </row>
  </sheetData>
  <mergeCells count="5">
    <mergeCell ref="C4:M4"/>
    <mergeCell ref="C5:M5"/>
    <mergeCell ref="A4:B5"/>
    <mergeCell ref="A1:L1"/>
    <mergeCell ref="A2:L2"/>
  </mergeCells>
  <conditionalFormatting sqref="C7:C25">
    <cfRule type="colorScale" priority="13">
      <colorScale>
        <cfvo type="min"/>
        <cfvo type="percentile" val="50"/>
        <cfvo type="max"/>
        <color rgb="FF5A8AC6"/>
        <color rgb="FFFFFFFF"/>
        <color rgb="FFF8696B"/>
      </colorScale>
    </cfRule>
  </conditionalFormatting>
  <conditionalFormatting sqref="D7:D25">
    <cfRule type="colorScale" priority="12">
      <colorScale>
        <cfvo type="min"/>
        <cfvo type="percentile" val="50"/>
        <cfvo type="max"/>
        <color rgb="FF5A8AC6"/>
        <color rgb="FFFFFFFF"/>
        <color rgb="FFF8696B"/>
      </colorScale>
    </cfRule>
  </conditionalFormatting>
  <conditionalFormatting sqref="E7:E25">
    <cfRule type="colorScale" priority="11">
      <colorScale>
        <cfvo type="min"/>
        <cfvo type="percentile" val="50"/>
        <cfvo type="max"/>
        <color rgb="FF5A8AC6"/>
        <color rgb="FFFFFFFF"/>
        <color rgb="FFF8696B"/>
      </colorScale>
    </cfRule>
  </conditionalFormatting>
  <conditionalFormatting sqref="F7:F25">
    <cfRule type="colorScale" priority="10">
      <colorScale>
        <cfvo type="min"/>
        <cfvo type="percentile" val="50"/>
        <cfvo type="max"/>
        <color rgb="FF5A8AC6"/>
        <color rgb="FFFFFFFF"/>
        <color rgb="FFF8696B"/>
      </colorScale>
    </cfRule>
  </conditionalFormatting>
  <conditionalFormatting sqref="G7:G25">
    <cfRule type="colorScale" priority="9">
      <colorScale>
        <cfvo type="min"/>
        <cfvo type="percentile" val="50"/>
        <cfvo type="max"/>
        <color rgb="FF5A8AC6"/>
        <color rgb="FFFFFFFF"/>
        <color rgb="FFF8696B"/>
      </colorScale>
    </cfRule>
  </conditionalFormatting>
  <conditionalFormatting sqref="H7:H25">
    <cfRule type="colorScale" priority="8">
      <colorScale>
        <cfvo type="min"/>
        <cfvo type="percentile" val="50"/>
        <cfvo type="max"/>
        <color rgb="FF5A8AC6"/>
        <color rgb="FFFFFFFF"/>
        <color rgb="FFF8696B"/>
      </colorScale>
    </cfRule>
  </conditionalFormatting>
  <conditionalFormatting sqref="I7:I25">
    <cfRule type="colorScale" priority="7">
      <colorScale>
        <cfvo type="min"/>
        <cfvo type="percentile" val="50"/>
        <cfvo type="max"/>
        <color rgb="FF5A8AC6"/>
        <color rgb="FFFFFFFF"/>
        <color rgb="FFF8696B"/>
      </colorScale>
    </cfRule>
  </conditionalFormatting>
  <conditionalFormatting sqref="J7:J25">
    <cfRule type="colorScale" priority="6">
      <colorScale>
        <cfvo type="min"/>
        <cfvo type="percentile" val="50"/>
        <cfvo type="max"/>
        <color rgb="FF5A8AC6"/>
        <color rgb="FFFFFFFF"/>
        <color rgb="FFF8696B"/>
      </colorScale>
    </cfRule>
  </conditionalFormatting>
  <conditionalFormatting sqref="K7:K25">
    <cfRule type="colorScale" priority="5">
      <colorScale>
        <cfvo type="min"/>
        <cfvo type="percentile" val="50"/>
        <cfvo type="max"/>
        <color rgb="FF5A8AC6"/>
        <color rgb="FFFFFFFF"/>
        <color rgb="FFF8696B"/>
      </colorScale>
    </cfRule>
  </conditionalFormatting>
  <conditionalFormatting sqref="L7:L25">
    <cfRule type="colorScale" priority="4">
      <colorScale>
        <cfvo type="min"/>
        <cfvo type="percentile" val="50"/>
        <cfvo type="max"/>
        <color rgb="FF5A8AC6"/>
        <color rgb="FFFFFFFF"/>
        <color rgb="FFF8696B"/>
      </colorScale>
    </cfRule>
  </conditionalFormatting>
  <conditionalFormatting sqref="M7:M25">
    <cfRule type="colorScale" priority="3">
      <colorScale>
        <cfvo type="min"/>
        <cfvo type="percentile" val="50"/>
        <cfvo type="max"/>
        <color rgb="FF5A8AC6"/>
        <color rgb="FFFFFFFF"/>
        <color rgb="FFF8696B"/>
      </colorScale>
    </cfRule>
  </conditionalFormatting>
  <conditionalFormatting sqref="N7:N25">
    <cfRule type="colorScale" priority="2">
      <colorScale>
        <cfvo type="min"/>
        <cfvo type="percentile" val="50"/>
        <cfvo type="max"/>
        <color rgb="FF5A8AC6"/>
        <color rgb="FFFFFFFF"/>
        <color rgb="FFF8696B"/>
      </colorScale>
    </cfRule>
  </conditionalFormatting>
  <conditionalFormatting sqref="O7:O25">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04"/>
  <sheetViews>
    <sheetView zoomScale="75" workbookViewId="0"/>
  </sheetViews>
  <sheetFormatPr defaultColWidth="11.42578125" defaultRowHeight="15"/>
  <cols>
    <col min="1" max="1" width="78.7109375" customWidth="1"/>
    <col min="2" max="2" width="8.7109375" customWidth="1"/>
    <col min="3" max="3" width="24.7109375" customWidth="1"/>
    <col min="4" max="4" width="21.7109375" customWidth="1"/>
    <col min="5" max="5" width="18.7109375" customWidth="1"/>
    <col min="6" max="6" width="16.7109375" customWidth="1"/>
    <col min="7" max="8" width="19.7109375" customWidth="1"/>
    <col min="9" max="9" width="24.7109375" customWidth="1"/>
    <col min="10" max="10" width="26.7109375" customWidth="1"/>
    <col min="11" max="11" width="14.7109375" customWidth="1"/>
    <col min="12" max="12" width="19.7109375" customWidth="1"/>
    <col min="13" max="13" width="22.7109375" customWidth="1"/>
  </cols>
  <sheetData>
    <row r="1" spans="1:13" ht="26.25">
      <c r="A1" s="48" t="s">
        <v>33</v>
      </c>
      <c r="B1" s="49"/>
      <c r="C1" s="49"/>
      <c r="D1" s="49"/>
      <c r="E1" s="49"/>
      <c r="F1" s="49"/>
      <c r="G1" s="49"/>
      <c r="H1" s="49"/>
      <c r="I1" s="49"/>
      <c r="J1" s="49"/>
      <c r="K1" s="49"/>
      <c r="L1" s="49"/>
    </row>
    <row r="2" spans="1:13">
      <c r="A2" s="50" t="s">
        <v>308</v>
      </c>
      <c r="B2" s="49"/>
      <c r="C2" s="49"/>
      <c r="D2" s="49"/>
      <c r="E2" s="49"/>
      <c r="F2" s="49"/>
      <c r="G2" s="49"/>
      <c r="H2" s="49"/>
      <c r="I2" s="49"/>
      <c r="J2" s="49"/>
      <c r="K2" s="49"/>
      <c r="L2" s="49"/>
    </row>
    <row r="4" spans="1:13">
      <c r="A4" s="47" t="s">
        <v>58</v>
      </c>
      <c r="B4" s="51" t="s">
        <v>37</v>
      </c>
      <c r="C4" s="43" t="s">
        <v>59</v>
      </c>
      <c r="D4" s="51" t="s">
        <v>37</v>
      </c>
      <c r="E4" s="51" t="s">
        <v>37</v>
      </c>
      <c r="F4" s="51" t="s">
        <v>37</v>
      </c>
      <c r="G4" s="51" t="s">
        <v>37</v>
      </c>
      <c r="H4" s="51" t="s">
        <v>37</v>
      </c>
      <c r="I4" s="51" t="s">
        <v>37</v>
      </c>
      <c r="J4" s="51" t="s">
        <v>37</v>
      </c>
      <c r="K4" s="51" t="s">
        <v>37</v>
      </c>
      <c r="L4" s="51" t="s">
        <v>37</v>
      </c>
      <c r="M4" s="52" t="s">
        <v>37</v>
      </c>
    </row>
    <row r="5" spans="1:13">
      <c r="A5" s="53" t="s">
        <v>37</v>
      </c>
      <c r="B5" s="53" t="s">
        <v>37</v>
      </c>
      <c r="C5" s="44" t="s">
        <v>60</v>
      </c>
      <c r="D5" s="45" t="s">
        <v>37</v>
      </c>
      <c r="E5" s="45" t="s">
        <v>37</v>
      </c>
      <c r="F5" s="45" t="s">
        <v>37</v>
      </c>
      <c r="G5" s="45" t="s">
        <v>37</v>
      </c>
      <c r="H5" s="45" t="s">
        <v>37</v>
      </c>
      <c r="I5" s="45" t="s">
        <v>37</v>
      </c>
      <c r="J5" s="45" t="s">
        <v>37</v>
      </c>
      <c r="K5" s="45" t="s">
        <v>37</v>
      </c>
      <c r="L5" s="45" t="s">
        <v>37</v>
      </c>
      <c r="M5" s="46" t="s">
        <v>37</v>
      </c>
    </row>
    <row r="6" spans="1:13" ht="17.25">
      <c r="A6" s="16" t="s">
        <v>309</v>
      </c>
      <c r="B6" s="14" t="s">
        <v>62</v>
      </c>
      <c r="C6" s="15" t="s">
        <v>63</v>
      </c>
      <c r="D6" s="14" t="s">
        <v>64</v>
      </c>
      <c r="E6" s="15" t="s">
        <v>65</v>
      </c>
      <c r="F6" s="14" t="s">
        <v>66</v>
      </c>
      <c r="G6" s="14" t="s">
        <v>67</v>
      </c>
      <c r="H6" s="15" t="s">
        <v>68</v>
      </c>
      <c r="I6" s="14" t="s">
        <v>69</v>
      </c>
      <c r="J6" s="14" t="s">
        <v>70</v>
      </c>
      <c r="K6" s="15" t="s">
        <v>71</v>
      </c>
      <c r="L6" s="14" t="s">
        <v>72</v>
      </c>
      <c r="M6" s="31" t="s">
        <v>73</v>
      </c>
    </row>
    <row r="7" spans="1:13">
      <c r="A7" s="35" t="s">
        <v>310</v>
      </c>
      <c r="B7" s="35" t="s">
        <v>311</v>
      </c>
      <c r="C7" s="36">
        <v>3639</v>
      </c>
      <c r="D7" s="37">
        <v>0.145898484484003</v>
      </c>
      <c r="E7" s="38">
        <v>2127.7458165721</v>
      </c>
      <c r="F7" s="37">
        <v>0.122169751515652</v>
      </c>
      <c r="G7" s="39">
        <v>293.28662672400498</v>
      </c>
      <c r="H7" s="38">
        <v>728.92313505673906</v>
      </c>
      <c r="I7" s="37">
        <v>0.12922124235215801</v>
      </c>
      <c r="J7" s="39">
        <v>88.031118390764604</v>
      </c>
      <c r="K7" s="38">
        <v>58.297931967468898</v>
      </c>
      <c r="L7" s="37">
        <v>6.0952866435984299E-2</v>
      </c>
      <c r="M7" s="40">
        <v>39.006020114924901</v>
      </c>
    </row>
    <row r="8" spans="1:13">
      <c r="A8" s="14" t="s">
        <v>312</v>
      </c>
      <c r="B8" s="14" t="s">
        <v>313</v>
      </c>
      <c r="C8" s="19">
        <v>18</v>
      </c>
      <c r="D8" s="22">
        <v>0.19354838709677399</v>
      </c>
      <c r="E8" s="25"/>
      <c r="F8" s="22"/>
      <c r="G8" s="28"/>
      <c r="H8" s="25"/>
      <c r="I8" s="22"/>
      <c r="J8" s="28"/>
      <c r="K8" s="25"/>
      <c r="L8" s="22"/>
      <c r="M8" s="32"/>
    </row>
    <row r="9" spans="1:13">
      <c r="A9" s="14" t="s">
        <v>314</v>
      </c>
      <c r="B9" s="14" t="s">
        <v>315</v>
      </c>
      <c r="C9" s="19">
        <v>339</v>
      </c>
      <c r="D9" s="22">
        <v>0.22600000000000001</v>
      </c>
      <c r="E9" s="25">
        <v>205.07907406141899</v>
      </c>
      <c r="F9" s="22">
        <v>0.221371853853358</v>
      </c>
      <c r="G9" s="28">
        <v>254.07505718379301</v>
      </c>
      <c r="H9" s="25">
        <v>70.456161227723101</v>
      </c>
      <c r="I9" s="22">
        <v>0.22703031052398601</v>
      </c>
      <c r="J9" s="28">
        <v>10.3614178160873</v>
      </c>
      <c r="K9" s="25"/>
      <c r="L9" s="22"/>
      <c r="M9" s="32"/>
    </row>
    <row r="10" spans="1:13">
      <c r="A10" s="14" t="s">
        <v>316</v>
      </c>
      <c r="B10" s="14" t="s">
        <v>317</v>
      </c>
      <c r="C10" s="19">
        <v>207</v>
      </c>
      <c r="D10" s="22">
        <v>0.38121546961326003</v>
      </c>
      <c r="E10" s="25">
        <v>128.39840400495299</v>
      </c>
      <c r="F10" s="22">
        <v>0.39731300208230502</v>
      </c>
      <c r="G10" s="28">
        <v>340.94377068950098</v>
      </c>
      <c r="H10" s="25">
        <v>48.931766620027297</v>
      </c>
      <c r="I10" s="22">
        <v>0.39730902594117801</v>
      </c>
      <c r="J10" s="28">
        <v>147.192944827519</v>
      </c>
      <c r="K10" s="25"/>
      <c r="L10" s="22"/>
      <c r="M10" s="32"/>
    </row>
    <row r="11" spans="1:13">
      <c r="A11" s="14" t="s">
        <v>318</v>
      </c>
      <c r="B11" s="14" t="s">
        <v>319</v>
      </c>
      <c r="C11" s="19">
        <v>756</v>
      </c>
      <c r="D11" s="22">
        <v>0.18394160583941599</v>
      </c>
      <c r="E11" s="25">
        <v>444.30411072451398</v>
      </c>
      <c r="F11" s="22">
        <v>0.160675643041651</v>
      </c>
      <c r="G11" s="28">
        <v>273.21809568953103</v>
      </c>
      <c r="H11" s="25">
        <v>205.566989128926</v>
      </c>
      <c r="I11" s="22">
        <v>0.17778831493821401</v>
      </c>
      <c r="J11" s="28">
        <v>116.799299999947</v>
      </c>
      <c r="K11" s="25"/>
      <c r="L11" s="22"/>
      <c r="M11" s="32"/>
    </row>
    <row r="12" spans="1:13">
      <c r="A12" s="14" t="s">
        <v>320</v>
      </c>
      <c r="B12" s="14" t="s">
        <v>321</v>
      </c>
      <c r="C12" s="19"/>
      <c r="D12" s="22"/>
      <c r="E12" s="25"/>
      <c r="F12" s="22"/>
      <c r="G12" s="28"/>
      <c r="H12" s="25"/>
      <c r="I12" s="22"/>
      <c r="J12" s="28"/>
      <c r="K12" s="25"/>
      <c r="L12" s="22"/>
      <c r="M12" s="32"/>
    </row>
    <row r="13" spans="1:13">
      <c r="A13" s="14" t="s">
        <v>322</v>
      </c>
      <c r="B13" s="14" t="s">
        <v>323</v>
      </c>
      <c r="C13" s="19">
        <v>3</v>
      </c>
      <c r="D13" s="22">
        <v>0.14285714285714299</v>
      </c>
      <c r="E13" s="25"/>
      <c r="F13" s="22"/>
      <c r="G13" s="28"/>
      <c r="H13" s="25"/>
      <c r="I13" s="22"/>
      <c r="J13" s="28"/>
      <c r="K13" s="25"/>
      <c r="L13" s="22"/>
      <c r="M13" s="32"/>
    </row>
    <row r="14" spans="1:13">
      <c r="A14" s="14" t="s">
        <v>324</v>
      </c>
      <c r="B14" s="14" t="s">
        <v>325</v>
      </c>
      <c r="C14" s="19">
        <v>12</v>
      </c>
      <c r="D14" s="22">
        <v>0.16666666666666699</v>
      </c>
      <c r="E14" s="25"/>
      <c r="F14" s="22"/>
      <c r="G14" s="28"/>
      <c r="H14" s="25"/>
      <c r="I14" s="22"/>
      <c r="J14" s="28"/>
      <c r="K14" s="25"/>
      <c r="L14" s="22"/>
      <c r="M14" s="32"/>
    </row>
    <row r="15" spans="1:13">
      <c r="A15" s="14" t="s">
        <v>326</v>
      </c>
      <c r="B15" s="14" t="s">
        <v>327</v>
      </c>
      <c r="C15" s="19">
        <v>21</v>
      </c>
      <c r="D15" s="22">
        <v>0.18918918918918901</v>
      </c>
      <c r="E15" s="25"/>
      <c r="F15" s="22"/>
      <c r="G15" s="28"/>
      <c r="H15" s="25"/>
      <c r="I15" s="22"/>
      <c r="J15" s="28"/>
      <c r="K15" s="25"/>
      <c r="L15" s="22"/>
      <c r="M15" s="32"/>
    </row>
    <row r="16" spans="1:13">
      <c r="A16" s="14" t="s">
        <v>328</v>
      </c>
      <c r="B16" s="14" t="s">
        <v>329</v>
      </c>
      <c r="C16" s="19">
        <v>84</v>
      </c>
      <c r="D16" s="22">
        <v>6.25E-2</v>
      </c>
      <c r="E16" s="25">
        <v>71.819422997865303</v>
      </c>
      <c r="F16" s="22">
        <v>5.3884054823065602E-2</v>
      </c>
      <c r="G16" s="28">
        <v>546.95443390779803</v>
      </c>
      <c r="H16" s="25">
        <v>25.050926641012701</v>
      </c>
      <c r="I16" s="22">
        <v>4.4763953277531403E-2</v>
      </c>
      <c r="J16" s="28">
        <v>211.978826149329</v>
      </c>
      <c r="K16" s="25"/>
      <c r="L16" s="22"/>
      <c r="M16" s="32"/>
    </row>
    <row r="17" spans="1:13">
      <c r="A17" s="14" t="s">
        <v>330</v>
      </c>
      <c r="B17" s="14" t="s">
        <v>331</v>
      </c>
      <c r="C17" s="19">
        <v>15</v>
      </c>
      <c r="D17" s="22">
        <v>7.2463768115942004E-2</v>
      </c>
      <c r="E17" s="25"/>
      <c r="F17" s="22"/>
      <c r="G17" s="28"/>
      <c r="H17" s="25"/>
      <c r="I17" s="22"/>
      <c r="J17" s="28"/>
      <c r="K17" s="25"/>
      <c r="L17" s="22"/>
      <c r="M17" s="32"/>
    </row>
    <row r="18" spans="1:13">
      <c r="A18" s="14" t="s">
        <v>332</v>
      </c>
      <c r="B18" s="14" t="s">
        <v>333</v>
      </c>
      <c r="C18" s="19">
        <v>48</v>
      </c>
      <c r="D18" s="22">
        <v>7.9207920792079195E-2</v>
      </c>
      <c r="E18" s="25">
        <v>24.379467025173199</v>
      </c>
      <c r="F18" s="22">
        <v>5.4064555312113301E-2</v>
      </c>
      <c r="G18" s="28">
        <v>257.28224195390601</v>
      </c>
      <c r="H18" s="25">
        <v>10.4536668110536</v>
      </c>
      <c r="I18" s="22">
        <v>5.0652485270206299E-2</v>
      </c>
      <c r="J18" s="28">
        <v>94.447880459727301</v>
      </c>
      <c r="K18" s="25"/>
      <c r="L18" s="22"/>
      <c r="M18" s="32"/>
    </row>
    <row r="19" spans="1:13">
      <c r="A19" s="14" t="s">
        <v>334</v>
      </c>
      <c r="B19" s="14" t="s">
        <v>335</v>
      </c>
      <c r="C19" s="19">
        <v>87</v>
      </c>
      <c r="D19" s="22">
        <v>0.107011070110701</v>
      </c>
      <c r="E19" s="25">
        <v>97.668254479146</v>
      </c>
      <c r="F19" s="22">
        <v>0.10227414755673001</v>
      </c>
      <c r="G19" s="28">
        <v>417.26647758601803</v>
      </c>
      <c r="H19" s="25">
        <v>35.498225024987001</v>
      </c>
      <c r="I19" s="22">
        <v>9.7475217865868102E-2</v>
      </c>
      <c r="J19" s="28">
        <v>186.306524712559</v>
      </c>
      <c r="K19" s="25"/>
      <c r="L19" s="22"/>
      <c r="M19" s="32"/>
    </row>
    <row r="20" spans="1:13">
      <c r="A20" s="14" t="s">
        <v>336</v>
      </c>
      <c r="B20" s="14" t="s">
        <v>337</v>
      </c>
      <c r="C20" s="19">
        <v>3</v>
      </c>
      <c r="D20" s="22">
        <v>0.1</v>
      </c>
      <c r="E20" s="25"/>
      <c r="F20" s="22"/>
      <c r="G20" s="28"/>
      <c r="H20" s="25"/>
      <c r="I20" s="22"/>
      <c r="J20" s="28"/>
      <c r="K20" s="25"/>
      <c r="L20" s="22"/>
      <c r="M20" s="32"/>
    </row>
    <row r="21" spans="1:13">
      <c r="A21" s="14" t="s">
        <v>338</v>
      </c>
      <c r="B21" s="14" t="s">
        <v>339</v>
      </c>
      <c r="C21" s="19">
        <v>54</v>
      </c>
      <c r="D21" s="22">
        <v>0.100558659217877</v>
      </c>
      <c r="E21" s="25">
        <v>23.420207529656398</v>
      </c>
      <c r="F21" s="22">
        <v>5.9963012500368201E-2</v>
      </c>
      <c r="G21" s="28">
        <v>220.559734482659</v>
      </c>
      <c r="H21" s="25">
        <v>11.7593605200156</v>
      </c>
      <c r="I21" s="22">
        <v>6.6360092755097896E-2</v>
      </c>
      <c r="J21" s="28">
        <v>105.590042816044</v>
      </c>
      <c r="K21" s="25"/>
      <c r="L21" s="22"/>
      <c r="M21" s="32"/>
    </row>
    <row r="22" spans="1:13">
      <c r="A22" s="14" t="s">
        <v>340</v>
      </c>
      <c r="B22" s="14" t="s">
        <v>341</v>
      </c>
      <c r="C22" s="19">
        <v>12</v>
      </c>
      <c r="D22" s="22">
        <v>6.8965517241379296E-2</v>
      </c>
      <c r="E22" s="25"/>
      <c r="F22" s="22"/>
      <c r="G22" s="28"/>
      <c r="H22" s="25"/>
      <c r="I22" s="22"/>
      <c r="J22" s="28"/>
      <c r="K22" s="25"/>
      <c r="L22" s="22"/>
      <c r="M22" s="32"/>
    </row>
    <row r="23" spans="1:13">
      <c r="A23" s="14" t="s">
        <v>342</v>
      </c>
      <c r="B23" s="14" t="s">
        <v>343</v>
      </c>
      <c r="C23" s="19">
        <v>21</v>
      </c>
      <c r="D23" s="22">
        <v>9.3333333333333296E-2</v>
      </c>
      <c r="E23" s="25">
        <v>19.7878440425261</v>
      </c>
      <c r="F23" s="22">
        <v>7.2642086639739506E-2</v>
      </c>
      <c r="G23" s="28">
        <v>561.20048620664204</v>
      </c>
      <c r="H23" s="25"/>
      <c r="I23" s="22"/>
      <c r="J23" s="28"/>
      <c r="K23" s="25"/>
      <c r="L23" s="22"/>
      <c r="M23" s="32"/>
    </row>
    <row r="24" spans="1:13">
      <c r="A24" s="14" t="s">
        <v>344</v>
      </c>
      <c r="B24" s="14" t="s">
        <v>345</v>
      </c>
      <c r="C24" s="19">
        <v>39</v>
      </c>
      <c r="D24" s="22">
        <v>0.114035087719298</v>
      </c>
      <c r="E24" s="25">
        <v>17.934382052012399</v>
      </c>
      <c r="F24" s="22">
        <v>5.0870229661497998E-2</v>
      </c>
      <c r="G24" s="28">
        <v>252.266981609081</v>
      </c>
      <c r="H24" s="25">
        <v>8.2592647678065703</v>
      </c>
      <c r="I24" s="22">
        <v>5.3439888624327303E-2</v>
      </c>
      <c r="J24" s="28">
        <v>124.535489655116</v>
      </c>
      <c r="K24" s="25"/>
      <c r="L24" s="22"/>
      <c r="M24" s="32"/>
    </row>
    <row r="25" spans="1:13">
      <c r="A25" s="14" t="s">
        <v>346</v>
      </c>
      <c r="B25" s="14" t="s">
        <v>347</v>
      </c>
      <c r="C25" s="19">
        <v>12</v>
      </c>
      <c r="D25" s="22">
        <v>0.11764705882352899</v>
      </c>
      <c r="E25" s="25"/>
      <c r="F25" s="22"/>
      <c r="G25" s="28"/>
      <c r="H25" s="25"/>
      <c r="I25" s="22"/>
      <c r="J25" s="28"/>
      <c r="K25" s="25"/>
      <c r="L25" s="22"/>
      <c r="M25" s="32"/>
    </row>
    <row r="26" spans="1:13">
      <c r="A26" s="14" t="s">
        <v>348</v>
      </c>
      <c r="B26" s="14" t="s">
        <v>349</v>
      </c>
      <c r="C26" s="19">
        <v>168</v>
      </c>
      <c r="D26" s="22">
        <v>0.118143459915612</v>
      </c>
      <c r="E26" s="25">
        <v>196.928715713342</v>
      </c>
      <c r="F26" s="22">
        <v>0.10171883206282201</v>
      </c>
      <c r="G26" s="28">
        <v>418.48515890785598</v>
      </c>
      <c r="H26" s="25">
        <v>81.442423159892996</v>
      </c>
      <c r="I26" s="22">
        <v>0.102685129457222</v>
      </c>
      <c r="J26" s="28">
        <v>202.06574741370201</v>
      </c>
      <c r="K26" s="25"/>
      <c r="L26" s="22"/>
      <c r="M26" s="32"/>
    </row>
    <row r="27" spans="1:13">
      <c r="A27" s="14" t="s">
        <v>350</v>
      </c>
      <c r="B27" s="14" t="s">
        <v>351</v>
      </c>
      <c r="C27" s="19">
        <v>69</v>
      </c>
      <c r="D27" s="22">
        <v>9.7046413502109699E-2</v>
      </c>
      <c r="E27" s="25">
        <v>50.865784727250798</v>
      </c>
      <c r="F27" s="22">
        <v>7.2635316343535303E-2</v>
      </c>
      <c r="G27" s="28">
        <v>306.548985632045</v>
      </c>
      <c r="H27" s="25">
        <v>18.784848432926101</v>
      </c>
      <c r="I27" s="22">
        <v>7.00966041095544E-2</v>
      </c>
      <c r="J27" s="28">
        <v>151.26107586200001</v>
      </c>
      <c r="K27" s="25"/>
      <c r="L27" s="22"/>
      <c r="M27" s="32"/>
    </row>
    <row r="28" spans="1:13">
      <c r="A28" s="14" t="s">
        <v>352</v>
      </c>
      <c r="B28" s="14" t="s">
        <v>353</v>
      </c>
      <c r="C28" s="19">
        <v>297</v>
      </c>
      <c r="D28" s="22">
        <v>0.123287671232877</v>
      </c>
      <c r="E28" s="25">
        <v>199.11386581095601</v>
      </c>
      <c r="F28" s="22">
        <v>9.8073603177444499E-2</v>
      </c>
      <c r="G28" s="28">
        <v>221.209722126337</v>
      </c>
      <c r="H28" s="25">
        <v>75.831631492183305</v>
      </c>
      <c r="I28" s="22">
        <v>8.6730555558708705E-2</v>
      </c>
      <c r="J28" s="28">
        <v>118.034312930981</v>
      </c>
      <c r="K28" s="25"/>
      <c r="L28" s="22"/>
      <c r="M28" s="32"/>
    </row>
    <row r="29" spans="1:13">
      <c r="A29" s="14" t="s">
        <v>354</v>
      </c>
      <c r="B29" s="14" t="s">
        <v>355</v>
      </c>
      <c r="C29" s="19">
        <v>123</v>
      </c>
      <c r="D29" s="22">
        <v>0.10275689223057601</v>
      </c>
      <c r="E29" s="25">
        <v>70.783050433111697</v>
      </c>
      <c r="F29" s="22">
        <v>7.8725013093842403E-2</v>
      </c>
      <c r="G29" s="28">
        <v>244.17940229874</v>
      </c>
      <c r="H29" s="25">
        <v>32.527111843997098</v>
      </c>
      <c r="I29" s="22">
        <v>8.5018551095778799E-2</v>
      </c>
      <c r="J29" s="28">
        <v>98.843527873518497</v>
      </c>
      <c r="K29" s="25"/>
      <c r="L29" s="22"/>
      <c r="M29" s="32"/>
    </row>
    <row r="30" spans="1:13">
      <c r="A30" s="14" t="s">
        <v>356</v>
      </c>
      <c r="B30" s="14" t="s">
        <v>357</v>
      </c>
      <c r="C30" s="19"/>
      <c r="D30" s="22"/>
      <c r="E30" s="25"/>
      <c r="F30" s="22"/>
      <c r="G30" s="28"/>
      <c r="H30" s="25"/>
      <c r="I30" s="22"/>
      <c r="J30" s="28"/>
      <c r="K30" s="25"/>
      <c r="L30" s="22"/>
      <c r="M30" s="32"/>
    </row>
    <row r="31" spans="1:13">
      <c r="A31" s="14" t="s">
        <v>358</v>
      </c>
      <c r="B31" s="14" t="s">
        <v>359</v>
      </c>
      <c r="C31" s="19">
        <v>3</v>
      </c>
      <c r="D31" s="22">
        <v>0.125</v>
      </c>
      <c r="E31" s="25"/>
      <c r="F31" s="22"/>
      <c r="G31" s="28"/>
      <c r="H31" s="25"/>
      <c r="I31" s="22"/>
      <c r="J31" s="28"/>
      <c r="K31" s="25"/>
      <c r="L31" s="22"/>
      <c r="M31" s="32"/>
    </row>
    <row r="32" spans="1:13">
      <c r="A32" s="14" t="s">
        <v>360</v>
      </c>
      <c r="B32" s="14" t="s">
        <v>361</v>
      </c>
      <c r="C32" s="19">
        <v>69</v>
      </c>
      <c r="D32" s="22">
        <v>0.16428571428571401</v>
      </c>
      <c r="E32" s="25">
        <v>48.268666748966503</v>
      </c>
      <c r="F32" s="22">
        <v>0.13062149760158201</v>
      </c>
      <c r="G32" s="28">
        <v>335.48152356306599</v>
      </c>
      <c r="H32" s="25">
        <v>20.6345539607794</v>
      </c>
      <c r="I32" s="22">
        <v>0.15000174498611299</v>
      </c>
      <c r="J32" s="28">
        <v>172.69168390796801</v>
      </c>
      <c r="K32" s="25"/>
      <c r="L32" s="22"/>
      <c r="M32" s="32"/>
    </row>
    <row r="33" spans="1:13">
      <c r="A33" s="14" t="s">
        <v>362</v>
      </c>
      <c r="B33" s="14" t="s">
        <v>363</v>
      </c>
      <c r="C33" s="19">
        <v>1935</v>
      </c>
      <c r="D33" s="22">
        <v>0.14968670225110201</v>
      </c>
      <c r="E33" s="25">
        <v>1345.53908549423</v>
      </c>
      <c r="F33" s="22">
        <v>0.12804920874629899</v>
      </c>
      <c r="G33" s="28">
        <v>310.94874195388201</v>
      </c>
      <c r="H33" s="25">
        <v>465.26266380712298</v>
      </c>
      <c r="I33" s="22">
        <v>0.128513898996273</v>
      </c>
      <c r="J33" s="28">
        <v>133.24855919534201</v>
      </c>
      <c r="K33" s="25">
        <v>4.1243462017222701</v>
      </c>
      <c r="L33" s="22">
        <v>4.57160461904563E-2</v>
      </c>
      <c r="M33" s="32">
        <v>6.0333333333306003</v>
      </c>
    </row>
    <row r="34" spans="1:13">
      <c r="A34" s="14" t="s">
        <v>364</v>
      </c>
      <c r="B34" s="14" t="s">
        <v>365</v>
      </c>
      <c r="C34" s="19">
        <v>162</v>
      </c>
      <c r="D34" s="22">
        <v>0.17197452229299401</v>
      </c>
      <c r="E34" s="25">
        <v>177.75050696933101</v>
      </c>
      <c r="F34" s="22">
        <v>0.164267378372493</v>
      </c>
      <c r="G34" s="28">
        <v>479.95197873541503</v>
      </c>
      <c r="H34" s="25">
        <v>72.069349520287801</v>
      </c>
      <c r="I34" s="22">
        <v>0.170839914303174</v>
      </c>
      <c r="J34" s="28">
        <v>210.62314655162899</v>
      </c>
      <c r="K34" s="25"/>
      <c r="L34" s="22"/>
      <c r="M34" s="32"/>
    </row>
    <row r="35" spans="1:13">
      <c r="A35" s="14" t="s">
        <v>366</v>
      </c>
      <c r="B35" s="14" t="s">
        <v>367</v>
      </c>
      <c r="C35" s="19">
        <v>3795</v>
      </c>
      <c r="D35" s="22">
        <v>0.15862068965517201</v>
      </c>
      <c r="E35" s="25">
        <v>2334.4599181329199</v>
      </c>
      <c r="F35" s="22">
        <v>0.14383370806983001</v>
      </c>
      <c r="G35" s="28">
        <v>300.76858419526599</v>
      </c>
      <c r="H35" s="25">
        <v>1013.18127450387</v>
      </c>
      <c r="I35" s="22">
        <v>0.14933904084163099</v>
      </c>
      <c r="J35" s="28">
        <v>139.49784425281001</v>
      </c>
      <c r="K35" s="25">
        <v>18.076594557118199</v>
      </c>
      <c r="L35" s="22">
        <v>0.13505858856663799</v>
      </c>
      <c r="M35" s="32">
        <v>5.4995913793078497</v>
      </c>
    </row>
    <row r="36" spans="1:13">
      <c r="A36" s="14" t="s">
        <v>368</v>
      </c>
      <c r="B36" s="14" t="s">
        <v>369</v>
      </c>
      <c r="C36" s="19">
        <v>105</v>
      </c>
      <c r="D36" s="22">
        <v>0.101449275362319</v>
      </c>
      <c r="E36" s="25">
        <v>149.88563810865099</v>
      </c>
      <c r="F36" s="22">
        <v>9.5945697033415503E-2</v>
      </c>
      <c r="G36" s="28">
        <v>764.47934971229699</v>
      </c>
      <c r="H36" s="25">
        <v>53.266128031016002</v>
      </c>
      <c r="I36" s="22">
        <v>0.10314006479898399</v>
      </c>
      <c r="J36" s="28">
        <v>253.84823505735599</v>
      </c>
      <c r="K36" s="25"/>
      <c r="L36" s="22"/>
      <c r="M36" s="32"/>
    </row>
    <row r="37" spans="1:13">
      <c r="A37" s="14" t="s">
        <v>370</v>
      </c>
      <c r="B37" s="14" t="s">
        <v>371</v>
      </c>
      <c r="C37" s="19">
        <v>99</v>
      </c>
      <c r="D37" s="22">
        <v>8.4398976982097196E-2</v>
      </c>
      <c r="E37" s="25">
        <v>115.600792075558</v>
      </c>
      <c r="F37" s="22">
        <v>6.4270047682542797E-2</v>
      </c>
      <c r="G37" s="28">
        <v>688.76564540198694</v>
      </c>
      <c r="H37" s="25">
        <v>42.858269885759199</v>
      </c>
      <c r="I37" s="22">
        <v>5.8736197369071402E-2</v>
      </c>
      <c r="J37" s="28">
        <v>211.117099712548</v>
      </c>
      <c r="K37" s="25">
        <v>5.3820703369009602</v>
      </c>
      <c r="L37" s="22">
        <v>2.40699304074307E-2</v>
      </c>
      <c r="M37" s="32">
        <v>62.391428160891302</v>
      </c>
    </row>
    <row r="38" spans="1:13">
      <c r="A38" s="14" t="s">
        <v>372</v>
      </c>
      <c r="B38" s="14" t="s">
        <v>373</v>
      </c>
      <c r="C38" s="19">
        <v>36</v>
      </c>
      <c r="D38" s="22">
        <v>6.5217391304347797E-2</v>
      </c>
      <c r="E38" s="25">
        <v>43.7232276928681</v>
      </c>
      <c r="F38" s="22">
        <v>5.3164293215633603E-2</v>
      </c>
      <c r="G38" s="28">
        <v>566.45000632158201</v>
      </c>
      <c r="H38" s="25">
        <v>6.8322449766356996</v>
      </c>
      <c r="I38" s="22">
        <v>2.3418006804421802E-2</v>
      </c>
      <c r="J38" s="28">
        <v>103.896808620643</v>
      </c>
      <c r="K38" s="25"/>
      <c r="L38" s="22"/>
      <c r="M38" s="32"/>
    </row>
    <row r="39" spans="1:13">
      <c r="A39" s="14" t="s">
        <v>374</v>
      </c>
      <c r="B39" s="14" t="s">
        <v>375</v>
      </c>
      <c r="C39" s="19">
        <v>60</v>
      </c>
      <c r="D39" s="22">
        <v>8.1300813008130093E-2</v>
      </c>
      <c r="E39" s="25">
        <v>60.247675757187302</v>
      </c>
      <c r="F39" s="22">
        <v>6.3071997374871902E-2</v>
      </c>
      <c r="G39" s="28">
        <v>424.82728448256597</v>
      </c>
      <c r="H39" s="25">
        <v>17.547048670120098</v>
      </c>
      <c r="I39" s="22">
        <v>5.2119278775595898E-2</v>
      </c>
      <c r="J39" s="28">
        <v>117.97018275856701</v>
      </c>
      <c r="K39" s="25"/>
      <c r="L39" s="22"/>
      <c r="M39" s="32"/>
    </row>
    <row r="40" spans="1:13">
      <c r="A40" s="14" t="s">
        <v>376</v>
      </c>
      <c r="B40" s="14" t="s">
        <v>377</v>
      </c>
      <c r="C40" s="19">
        <v>126</v>
      </c>
      <c r="D40" s="22">
        <v>7.3426573426573397E-2</v>
      </c>
      <c r="E40" s="25">
        <v>118.04118669607</v>
      </c>
      <c r="F40" s="22">
        <v>5.5204912690899999E-2</v>
      </c>
      <c r="G40" s="28">
        <v>568.62795722331805</v>
      </c>
      <c r="H40" s="25">
        <v>56.907515088535703</v>
      </c>
      <c r="I40" s="22">
        <v>6.4374969456839404E-2</v>
      </c>
      <c r="J40" s="28">
        <v>283.67734712630801</v>
      </c>
      <c r="K40" s="25">
        <v>9.86468826312489</v>
      </c>
      <c r="L40" s="22">
        <v>2.95007618709879E-2</v>
      </c>
      <c r="M40" s="32">
        <v>19.993062356312802</v>
      </c>
    </row>
    <row r="41" spans="1:13">
      <c r="A41" s="14" t="s">
        <v>378</v>
      </c>
      <c r="B41" s="14" t="s">
        <v>379</v>
      </c>
      <c r="C41" s="19">
        <v>54</v>
      </c>
      <c r="D41" s="22">
        <v>0.109090909090909</v>
      </c>
      <c r="E41" s="25">
        <v>43.010823605666801</v>
      </c>
      <c r="F41" s="22">
        <v>0.103702589837741</v>
      </c>
      <c r="G41" s="28">
        <v>358.01581551707898</v>
      </c>
      <c r="H41" s="25">
        <v>11.885603923153001</v>
      </c>
      <c r="I41" s="22">
        <v>9.0596751462579894E-2</v>
      </c>
      <c r="J41" s="28">
        <v>157.609286781538</v>
      </c>
      <c r="K41" s="25"/>
      <c r="L41" s="22"/>
      <c r="M41" s="32"/>
    </row>
    <row r="42" spans="1:13">
      <c r="A42" s="14" t="s">
        <v>380</v>
      </c>
      <c r="B42" s="14" t="s">
        <v>381</v>
      </c>
      <c r="C42" s="19">
        <v>120</v>
      </c>
      <c r="D42" s="22">
        <v>0.10101010101010099</v>
      </c>
      <c r="E42" s="25">
        <v>207.606547354772</v>
      </c>
      <c r="F42" s="22">
        <v>0.111217258565573</v>
      </c>
      <c r="G42" s="28">
        <v>1045.1289517236601</v>
      </c>
      <c r="H42" s="25">
        <v>53.842534695065197</v>
      </c>
      <c r="I42" s="22">
        <v>9.3608033763880397E-2</v>
      </c>
      <c r="J42" s="28">
        <v>212.214230172318</v>
      </c>
      <c r="K42" s="25"/>
      <c r="L42" s="22"/>
      <c r="M42" s="32"/>
    </row>
    <row r="43" spans="1:13">
      <c r="A43" s="14" t="s">
        <v>382</v>
      </c>
      <c r="B43" s="14" t="s">
        <v>383</v>
      </c>
      <c r="C43" s="19">
        <v>36</v>
      </c>
      <c r="D43" s="22">
        <v>0.10344827586206901</v>
      </c>
      <c r="E43" s="25">
        <v>128.54694241201099</v>
      </c>
      <c r="F43" s="22">
        <v>0.115780257773301</v>
      </c>
      <c r="G43" s="28">
        <v>3442.8454178145298</v>
      </c>
      <c r="H43" s="25">
        <v>19.293772185048699</v>
      </c>
      <c r="I43" s="22">
        <v>0.12220044651843601</v>
      </c>
      <c r="J43" s="28">
        <v>478.07680833311701</v>
      </c>
      <c r="K43" s="25"/>
      <c r="L43" s="22"/>
      <c r="M43" s="32"/>
    </row>
    <row r="44" spans="1:13">
      <c r="A44" s="14" t="s">
        <v>384</v>
      </c>
      <c r="B44" s="14" t="s">
        <v>385</v>
      </c>
      <c r="C44" s="19">
        <v>177</v>
      </c>
      <c r="D44" s="22">
        <v>5.67853705486044E-2</v>
      </c>
      <c r="E44" s="25">
        <v>266.54715891525001</v>
      </c>
      <c r="F44" s="22">
        <v>5.8753536821076098E-2</v>
      </c>
      <c r="G44" s="28">
        <v>996.84740976966305</v>
      </c>
      <c r="H44" s="25">
        <v>80.259169846635302</v>
      </c>
      <c r="I44" s="22">
        <v>8.0406402303722604E-2</v>
      </c>
      <c r="J44" s="28">
        <v>233.03666781598599</v>
      </c>
      <c r="K44" s="25"/>
      <c r="L44" s="22"/>
      <c r="M44" s="32"/>
    </row>
    <row r="45" spans="1:13">
      <c r="A45" s="14" t="s">
        <v>386</v>
      </c>
      <c r="B45" s="14" t="s">
        <v>387</v>
      </c>
      <c r="C45" s="19">
        <v>516</v>
      </c>
      <c r="D45" s="22">
        <v>8.47290640394089E-2</v>
      </c>
      <c r="E45" s="25">
        <v>489.59704163519098</v>
      </c>
      <c r="F45" s="22">
        <v>7.3899553975243795E-2</v>
      </c>
      <c r="G45" s="28">
        <v>445.568532183706</v>
      </c>
      <c r="H45" s="25">
        <v>149.59993020841799</v>
      </c>
      <c r="I45" s="22">
        <v>6.8863917783221498E-2</v>
      </c>
      <c r="J45" s="28">
        <v>146.324258330622</v>
      </c>
      <c r="K45" s="25">
        <v>7.7443513232738903</v>
      </c>
      <c r="L45" s="22">
        <v>2.9458013241488199E-2</v>
      </c>
      <c r="M45" s="32">
        <v>21.430504022978798</v>
      </c>
    </row>
    <row r="46" spans="1:13">
      <c r="A46" s="14" t="s">
        <v>388</v>
      </c>
      <c r="B46" s="14" t="s">
        <v>389</v>
      </c>
      <c r="C46" s="19">
        <v>105</v>
      </c>
      <c r="D46" s="22">
        <v>0.10294117647058799</v>
      </c>
      <c r="E46" s="25">
        <v>42.256179949699899</v>
      </c>
      <c r="F46" s="22">
        <v>8.5137463732503305E-2</v>
      </c>
      <c r="G46" s="28">
        <v>193.00903793094699</v>
      </c>
      <c r="H46" s="25">
        <v>17.154289857820999</v>
      </c>
      <c r="I46" s="22">
        <v>8.0042909920405497E-2</v>
      </c>
      <c r="J46" s="28">
        <v>111.16494683902999</v>
      </c>
      <c r="K46" s="25"/>
      <c r="L46" s="22"/>
      <c r="M46" s="32"/>
    </row>
    <row r="47" spans="1:13">
      <c r="A47" s="14" t="s">
        <v>390</v>
      </c>
      <c r="B47" s="14" t="s">
        <v>391</v>
      </c>
      <c r="C47" s="19">
        <v>255</v>
      </c>
      <c r="D47" s="22">
        <v>0.12108262108262099</v>
      </c>
      <c r="E47" s="25">
        <v>121.49191422681299</v>
      </c>
      <c r="F47" s="22">
        <v>9.8383801948995805E-2</v>
      </c>
      <c r="G47" s="28">
        <v>325.71397298835802</v>
      </c>
      <c r="H47" s="25">
        <v>60.823923912684201</v>
      </c>
      <c r="I47" s="22">
        <v>0.105229696962203</v>
      </c>
      <c r="J47" s="28">
        <v>138.75699252867301</v>
      </c>
      <c r="K47" s="25"/>
      <c r="L47" s="22"/>
      <c r="M47" s="32"/>
    </row>
    <row r="48" spans="1:13">
      <c r="A48" s="14" t="s">
        <v>392</v>
      </c>
      <c r="B48" s="14" t="s">
        <v>393</v>
      </c>
      <c r="C48" s="19">
        <v>426</v>
      </c>
      <c r="D48" s="22">
        <v>6.6541705716963495E-2</v>
      </c>
      <c r="E48" s="25">
        <v>302.577269682642</v>
      </c>
      <c r="F48" s="22">
        <v>6.1720654879440798E-2</v>
      </c>
      <c r="G48" s="28">
        <v>479.897834769898</v>
      </c>
      <c r="H48" s="25">
        <v>141.90886494160699</v>
      </c>
      <c r="I48" s="22">
        <v>6.6482820960027E-2</v>
      </c>
      <c r="J48" s="28">
        <v>188.65546781600699</v>
      </c>
      <c r="K48" s="25">
        <v>2.87429859765219</v>
      </c>
      <c r="L48" s="22">
        <v>5.3571631937226097E-2</v>
      </c>
      <c r="M48" s="32">
        <v>2.6252281609183501</v>
      </c>
    </row>
    <row r="49" spans="1:13">
      <c r="A49" s="14" t="s">
        <v>394</v>
      </c>
      <c r="B49" s="14" t="s">
        <v>395</v>
      </c>
      <c r="C49" s="19">
        <v>522</v>
      </c>
      <c r="D49" s="22">
        <v>0.16844143272023199</v>
      </c>
      <c r="E49" s="25">
        <v>377.20664515091102</v>
      </c>
      <c r="F49" s="22">
        <v>0.14899462680741399</v>
      </c>
      <c r="G49" s="28">
        <v>404.61182097682803</v>
      </c>
      <c r="H49" s="25">
        <v>149.25779465223101</v>
      </c>
      <c r="I49" s="22">
        <v>0.150544017031356</v>
      </c>
      <c r="J49" s="28">
        <v>164.62246465509801</v>
      </c>
      <c r="K49" s="25"/>
      <c r="L49" s="22"/>
      <c r="M49" s="32"/>
    </row>
    <row r="50" spans="1:13">
      <c r="A50" s="14" t="s">
        <v>396</v>
      </c>
      <c r="B50" s="14" t="s">
        <v>397</v>
      </c>
      <c r="C50" s="19">
        <v>9</v>
      </c>
      <c r="D50" s="22">
        <v>0.230769230769231</v>
      </c>
      <c r="E50" s="25"/>
      <c r="F50" s="22"/>
      <c r="G50" s="28"/>
      <c r="H50" s="25"/>
      <c r="I50" s="22"/>
      <c r="J50" s="28"/>
      <c r="K50" s="25"/>
      <c r="L50" s="22"/>
      <c r="M50" s="32"/>
    </row>
    <row r="51" spans="1:13">
      <c r="A51" s="14" t="s">
        <v>398</v>
      </c>
      <c r="B51" s="14" t="s">
        <v>399</v>
      </c>
      <c r="C51" s="19">
        <v>15</v>
      </c>
      <c r="D51" s="22">
        <v>0.13157894736842099</v>
      </c>
      <c r="E51" s="25"/>
      <c r="F51" s="22"/>
      <c r="G51" s="28"/>
      <c r="H51" s="25"/>
      <c r="I51" s="22"/>
      <c r="J51" s="28"/>
      <c r="K51" s="25"/>
      <c r="L51" s="22"/>
      <c r="M51" s="32"/>
    </row>
    <row r="52" spans="1:13">
      <c r="A52" s="14" t="s">
        <v>400</v>
      </c>
      <c r="B52" s="14" t="s">
        <v>401</v>
      </c>
      <c r="C52" s="19">
        <v>57</v>
      </c>
      <c r="D52" s="22">
        <v>0.14179104477611901</v>
      </c>
      <c r="E52" s="25">
        <v>31.5826181589137</v>
      </c>
      <c r="F52" s="22">
        <v>0.118405452644941</v>
      </c>
      <c r="G52" s="28">
        <v>215.36675086197101</v>
      </c>
      <c r="H52" s="25">
        <v>10.8896699614957</v>
      </c>
      <c r="I52" s="22">
        <v>0.11071478896392099</v>
      </c>
      <c r="J52" s="28">
        <v>105.177435632136</v>
      </c>
      <c r="K52" s="25"/>
      <c r="L52" s="22"/>
      <c r="M52" s="32"/>
    </row>
    <row r="53" spans="1:13">
      <c r="A53" s="14" t="s">
        <v>402</v>
      </c>
      <c r="B53" s="14" t="s">
        <v>403</v>
      </c>
      <c r="C53" s="19">
        <v>162</v>
      </c>
      <c r="D53" s="22">
        <v>0.125</v>
      </c>
      <c r="E53" s="25">
        <v>47.662870215161099</v>
      </c>
      <c r="F53" s="22">
        <v>0.12560963274400699</v>
      </c>
      <c r="G53" s="28">
        <v>170.122004022911</v>
      </c>
      <c r="H53" s="25">
        <v>24.166422473827801</v>
      </c>
      <c r="I53" s="22">
        <v>0.13692222710044399</v>
      </c>
      <c r="J53" s="28">
        <v>103.208280459723</v>
      </c>
      <c r="K53" s="25"/>
      <c r="L53" s="22"/>
      <c r="M53" s="32"/>
    </row>
    <row r="54" spans="1:13">
      <c r="A54" s="14" t="s">
        <v>404</v>
      </c>
      <c r="B54" s="14" t="s">
        <v>405</v>
      </c>
      <c r="C54" s="19">
        <v>81</v>
      </c>
      <c r="D54" s="22">
        <v>0.14516129032258099</v>
      </c>
      <c r="E54" s="25">
        <v>69.382375412656899</v>
      </c>
      <c r="F54" s="22">
        <v>0.14009795653971999</v>
      </c>
      <c r="G54" s="28">
        <v>310.635008620549</v>
      </c>
      <c r="H54" s="25">
        <v>25.1126667063218</v>
      </c>
      <c r="I54" s="22">
        <v>0.12723941872883601</v>
      </c>
      <c r="J54" s="28">
        <v>120.978163505692</v>
      </c>
      <c r="K54" s="25">
        <v>43.463973761248397</v>
      </c>
      <c r="L54" s="22">
        <v>0.12236659871312</v>
      </c>
      <c r="M54" s="32">
        <v>798.157208332972</v>
      </c>
    </row>
    <row r="55" spans="1:13">
      <c r="A55" s="14" t="s">
        <v>406</v>
      </c>
      <c r="B55" s="14" t="s">
        <v>407</v>
      </c>
      <c r="C55" s="19">
        <v>24</v>
      </c>
      <c r="D55" s="22">
        <v>0.133333333333333</v>
      </c>
      <c r="E55" s="25"/>
      <c r="F55" s="22"/>
      <c r="G55" s="28"/>
      <c r="H55" s="25"/>
      <c r="I55" s="22"/>
      <c r="J55" s="28"/>
      <c r="K55" s="25"/>
      <c r="L55" s="22"/>
      <c r="M55" s="32"/>
    </row>
    <row r="56" spans="1:13">
      <c r="A56" s="14" t="s">
        <v>408</v>
      </c>
      <c r="B56" s="14" t="s">
        <v>409</v>
      </c>
      <c r="C56" s="19">
        <v>42</v>
      </c>
      <c r="D56" s="22">
        <v>0.10606060606060599</v>
      </c>
      <c r="E56" s="25">
        <v>22.679978229874799</v>
      </c>
      <c r="F56" s="22">
        <v>0.105554879308115</v>
      </c>
      <c r="G56" s="28">
        <v>240.952245114833</v>
      </c>
      <c r="H56" s="25">
        <v>11.156689894822501</v>
      </c>
      <c r="I56" s="22">
        <v>0.109895260374931</v>
      </c>
      <c r="J56" s="28">
        <v>150.999770114874</v>
      </c>
      <c r="K56" s="25"/>
      <c r="L56" s="22"/>
      <c r="M56" s="32"/>
    </row>
    <row r="57" spans="1:13">
      <c r="A57" s="14" t="s">
        <v>410</v>
      </c>
      <c r="B57" s="14" t="s">
        <v>411</v>
      </c>
      <c r="C57" s="19">
        <v>231</v>
      </c>
      <c r="D57" s="22">
        <v>0.20209973753280799</v>
      </c>
      <c r="E57" s="25">
        <v>79.643355873906501</v>
      </c>
      <c r="F57" s="22">
        <v>0.212108429216571</v>
      </c>
      <c r="G57" s="28">
        <v>169.93091379302601</v>
      </c>
      <c r="H57" s="25">
        <v>43.561505660635497</v>
      </c>
      <c r="I57" s="22">
        <v>0.21275256761865</v>
      </c>
      <c r="J57" s="28">
        <v>117.768118103395</v>
      </c>
      <c r="K57" s="25">
        <v>16.044140315210399</v>
      </c>
      <c r="L57" s="22">
        <v>0.353970420453181</v>
      </c>
      <c r="M57" s="32">
        <v>31.387376436767401</v>
      </c>
    </row>
    <row r="58" spans="1:13">
      <c r="A58" s="14" t="s">
        <v>412</v>
      </c>
      <c r="B58" s="14" t="s">
        <v>413</v>
      </c>
      <c r="C58" s="19"/>
      <c r="D58" s="22"/>
      <c r="E58" s="25"/>
      <c r="F58" s="22"/>
      <c r="G58" s="28"/>
      <c r="H58" s="25"/>
      <c r="I58" s="22"/>
      <c r="J58" s="28"/>
      <c r="K58" s="25"/>
      <c r="L58" s="22"/>
      <c r="M58" s="32"/>
    </row>
    <row r="59" spans="1:13">
      <c r="A59" s="14" t="s">
        <v>414</v>
      </c>
      <c r="B59" s="14" t="s">
        <v>415</v>
      </c>
      <c r="C59" s="19">
        <v>15</v>
      </c>
      <c r="D59" s="22">
        <v>0.17857142857142899</v>
      </c>
      <c r="E59" s="25"/>
      <c r="F59" s="22"/>
      <c r="G59" s="28"/>
      <c r="H59" s="25"/>
      <c r="I59" s="22"/>
      <c r="J59" s="28"/>
      <c r="K59" s="25"/>
      <c r="L59" s="22"/>
      <c r="M59" s="32"/>
    </row>
    <row r="60" spans="1:13">
      <c r="A60" s="14" t="s">
        <v>416</v>
      </c>
      <c r="B60" s="14" t="s">
        <v>417</v>
      </c>
      <c r="C60" s="19">
        <v>6</v>
      </c>
      <c r="D60" s="22">
        <v>6.8965517241379296E-2</v>
      </c>
      <c r="E60" s="25"/>
      <c r="F60" s="22"/>
      <c r="G60" s="28"/>
      <c r="H60" s="25"/>
      <c r="I60" s="22"/>
      <c r="J60" s="28"/>
      <c r="K60" s="25"/>
      <c r="L60" s="22"/>
      <c r="M60" s="32"/>
    </row>
    <row r="61" spans="1:13">
      <c r="A61" s="14" t="s">
        <v>418</v>
      </c>
      <c r="B61" s="14" t="s">
        <v>419</v>
      </c>
      <c r="C61" s="19">
        <v>6</v>
      </c>
      <c r="D61" s="22">
        <v>4.08163265306122E-2</v>
      </c>
      <c r="E61" s="25"/>
      <c r="F61" s="22"/>
      <c r="G61" s="28"/>
      <c r="H61" s="25"/>
      <c r="I61" s="22"/>
      <c r="J61" s="28"/>
      <c r="K61" s="25"/>
      <c r="L61" s="22"/>
      <c r="M61" s="32"/>
    </row>
    <row r="62" spans="1:13">
      <c r="A62" s="14" t="s">
        <v>420</v>
      </c>
      <c r="B62" s="14" t="s">
        <v>421</v>
      </c>
      <c r="C62" s="19">
        <v>6</v>
      </c>
      <c r="D62" s="22">
        <v>0.22222222222222199</v>
      </c>
      <c r="E62" s="25"/>
      <c r="F62" s="22"/>
      <c r="G62" s="28"/>
      <c r="H62" s="25"/>
      <c r="I62" s="22"/>
      <c r="J62" s="28"/>
      <c r="K62" s="25"/>
      <c r="L62" s="22"/>
      <c r="M62" s="32"/>
    </row>
    <row r="63" spans="1:13">
      <c r="A63" s="14" t="s">
        <v>422</v>
      </c>
      <c r="B63" s="14" t="s">
        <v>423</v>
      </c>
      <c r="C63" s="19">
        <v>132</v>
      </c>
      <c r="D63" s="22">
        <v>0.125714285714286</v>
      </c>
      <c r="E63" s="25">
        <v>31.6666384934463</v>
      </c>
      <c r="F63" s="22">
        <v>0.15280335634494699</v>
      </c>
      <c r="G63" s="28">
        <v>139.06583678154601</v>
      </c>
      <c r="H63" s="25">
        <v>9.8835335849563695</v>
      </c>
      <c r="I63" s="22">
        <v>0.100813879703296</v>
      </c>
      <c r="J63" s="28">
        <v>90.069240804556898</v>
      </c>
      <c r="K63" s="25"/>
      <c r="L63" s="22"/>
      <c r="M63" s="32"/>
    </row>
    <row r="64" spans="1:13">
      <c r="A64" s="14" t="s">
        <v>424</v>
      </c>
      <c r="B64" s="14" t="s">
        <v>425</v>
      </c>
      <c r="C64" s="19"/>
      <c r="D64" s="22"/>
      <c r="E64" s="25"/>
      <c r="F64" s="22"/>
      <c r="G64" s="28"/>
      <c r="H64" s="25"/>
      <c r="I64" s="22"/>
      <c r="J64" s="28"/>
      <c r="K64" s="25"/>
      <c r="L64" s="22"/>
      <c r="M64" s="32"/>
    </row>
    <row r="65" spans="1:13">
      <c r="A65" s="14" t="s">
        <v>426</v>
      </c>
      <c r="B65" s="14" t="s">
        <v>427</v>
      </c>
      <c r="C65" s="19">
        <v>258</v>
      </c>
      <c r="D65" s="22">
        <v>9.9537037037036993E-2</v>
      </c>
      <c r="E65" s="25">
        <v>60.018604448449601</v>
      </c>
      <c r="F65" s="22">
        <v>8.9954610598253298E-2</v>
      </c>
      <c r="G65" s="28">
        <v>156.262865229814</v>
      </c>
      <c r="H65" s="25">
        <v>37.537062090120401</v>
      </c>
      <c r="I65" s="22">
        <v>9.2696807405200296E-2</v>
      </c>
      <c r="J65" s="28">
        <v>104.08061724133201</v>
      </c>
      <c r="K65" s="25">
        <v>15.351063020108001</v>
      </c>
      <c r="L65" s="22">
        <v>0.12803366712412401</v>
      </c>
      <c r="M65" s="32">
        <v>48.945416666644498</v>
      </c>
    </row>
    <row r="66" spans="1:13">
      <c r="A66" s="14" t="s">
        <v>428</v>
      </c>
      <c r="B66" s="14" t="s">
        <v>429</v>
      </c>
      <c r="C66" s="19">
        <v>255</v>
      </c>
      <c r="D66" s="22">
        <v>0.150709219858156</v>
      </c>
      <c r="E66" s="25">
        <v>175.594337469583</v>
      </c>
      <c r="F66" s="22">
        <v>0.16351072080547999</v>
      </c>
      <c r="G66" s="28">
        <v>269.17571034470598</v>
      </c>
      <c r="H66" s="25">
        <v>64.822968377395199</v>
      </c>
      <c r="I66" s="22">
        <v>0.14952859606021099</v>
      </c>
      <c r="J66" s="28">
        <v>118.72559770109601</v>
      </c>
      <c r="K66" s="25"/>
      <c r="L66" s="22"/>
      <c r="M66" s="32"/>
    </row>
    <row r="67" spans="1:13">
      <c r="A67" s="14" t="s">
        <v>430</v>
      </c>
      <c r="B67" s="14" t="s">
        <v>431</v>
      </c>
      <c r="C67" s="19">
        <v>1401</v>
      </c>
      <c r="D67" s="22">
        <v>0.106426618049225</v>
      </c>
      <c r="E67" s="25">
        <v>404.00009814853303</v>
      </c>
      <c r="F67" s="22">
        <v>9.8412332097165905E-2</v>
      </c>
      <c r="G67" s="28">
        <v>120.67861950065399</v>
      </c>
      <c r="H67" s="25">
        <v>177.285222009645</v>
      </c>
      <c r="I67" s="22">
        <v>9.0302447396799601E-2</v>
      </c>
      <c r="J67" s="28">
        <v>54.201074137906403</v>
      </c>
      <c r="K67" s="25">
        <v>79.947191364216195</v>
      </c>
      <c r="L67" s="22">
        <v>0.15731686782464799</v>
      </c>
      <c r="M67" s="32">
        <v>187.096787356237</v>
      </c>
    </row>
    <row r="68" spans="1:13">
      <c r="A68" s="14" t="s">
        <v>290</v>
      </c>
      <c r="B68" s="14" t="s">
        <v>432</v>
      </c>
      <c r="C68" s="19">
        <v>2751</v>
      </c>
      <c r="D68" s="22">
        <v>0.10811129450601301</v>
      </c>
      <c r="E68" s="25">
        <v>1348.69659805539</v>
      </c>
      <c r="F68" s="22">
        <v>0.112489918572153</v>
      </c>
      <c r="G68" s="28">
        <v>211.83241379300699</v>
      </c>
      <c r="H68" s="25">
        <v>683.73710934463998</v>
      </c>
      <c r="I68" s="22">
        <v>0.10189854994603501</v>
      </c>
      <c r="J68" s="28">
        <v>139.50179712637399</v>
      </c>
      <c r="K68" s="25">
        <v>79.775842730049305</v>
      </c>
      <c r="L68" s="22">
        <v>0.10805434348529599</v>
      </c>
      <c r="M68" s="32">
        <v>28.8952977011363</v>
      </c>
    </row>
    <row r="69" spans="1:13">
      <c r="A69" s="14" t="s">
        <v>433</v>
      </c>
      <c r="B69" s="14" t="s">
        <v>434</v>
      </c>
      <c r="C69" s="19">
        <v>372</v>
      </c>
      <c r="D69" s="22">
        <v>6.7099567099567103E-2</v>
      </c>
      <c r="E69" s="25">
        <v>130.41763585988701</v>
      </c>
      <c r="F69" s="22">
        <v>6.0681794450276397E-2</v>
      </c>
      <c r="G69" s="28">
        <v>207.32681408036601</v>
      </c>
      <c r="H69" s="25">
        <v>83.312818859655493</v>
      </c>
      <c r="I69" s="22">
        <v>6.2651335346584597E-2</v>
      </c>
      <c r="J69" s="28">
        <v>169.07792528728001</v>
      </c>
      <c r="K69" s="25">
        <v>11.2564121199231</v>
      </c>
      <c r="L69" s="22">
        <v>3.4054920554857301E-2</v>
      </c>
      <c r="M69" s="32">
        <v>61.935287356293799</v>
      </c>
    </row>
    <row r="70" spans="1:13">
      <c r="A70" s="14" t="s">
        <v>435</v>
      </c>
      <c r="B70" s="14" t="s">
        <v>436</v>
      </c>
      <c r="C70" s="19">
        <v>348</v>
      </c>
      <c r="D70" s="22">
        <v>0.123404255319149</v>
      </c>
      <c r="E70" s="25">
        <v>180.84244260966801</v>
      </c>
      <c r="F70" s="22">
        <v>9.6275056658754105E-2</v>
      </c>
      <c r="G70" s="28">
        <v>188.477900574627</v>
      </c>
      <c r="H70" s="25">
        <v>86.153871475722298</v>
      </c>
      <c r="I70" s="22">
        <v>9.5094933036394103E-2</v>
      </c>
      <c r="J70" s="28">
        <v>103.694015804551</v>
      </c>
      <c r="K70" s="25">
        <v>21.104591262059401</v>
      </c>
      <c r="L70" s="22">
        <v>4.3487370215254798E-2</v>
      </c>
      <c r="M70" s="32">
        <v>85.032239655133907</v>
      </c>
    </row>
    <row r="71" spans="1:13">
      <c r="A71" s="14" t="s">
        <v>437</v>
      </c>
      <c r="B71" s="14" t="s">
        <v>438</v>
      </c>
      <c r="C71" s="19">
        <v>552</v>
      </c>
      <c r="D71" s="22">
        <v>0.108554572271386</v>
      </c>
      <c r="E71" s="25">
        <v>152.24413249006699</v>
      </c>
      <c r="F71" s="22">
        <v>0.102799408357669</v>
      </c>
      <c r="G71" s="28">
        <v>143.60435977005</v>
      </c>
      <c r="H71" s="25">
        <v>85.222033671641199</v>
      </c>
      <c r="I71" s="22">
        <v>0.109883180881881</v>
      </c>
      <c r="J71" s="28">
        <v>80.542503448239401</v>
      </c>
      <c r="K71" s="25"/>
      <c r="L71" s="22"/>
      <c r="M71" s="32"/>
    </row>
    <row r="72" spans="1:13">
      <c r="A72" s="14" t="s">
        <v>439</v>
      </c>
      <c r="B72" s="14" t="s">
        <v>440</v>
      </c>
      <c r="C72" s="19">
        <v>72</v>
      </c>
      <c r="D72" s="22">
        <v>0.152866242038217</v>
      </c>
      <c r="E72" s="25">
        <v>26.045455522924399</v>
      </c>
      <c r="F72" s="22">
        <v>8.0546709608958406E-2</v>
      </c>
      <c r="G72" s="28">
        <v>221.89658591944001</v>
      </c>
      <c r="H72" s="25">
        <v>17.0399436000883</v>
      </c>
      <c r="I72" s="22">
        <v>0.10629236331528</v>
      </c>
      <c r="J72" s="28">
        <v>128.548540517183</v>
      </c>
      <c r="K72" s="25"/>
      <c r="L72" s="22"/>
      <c r="M72" s="32"/>
    </row>
    <row r="73" spans="1:13">
      <c r="A73" s="14" t="s">
        <v>441</v>
      </c>
      <c r="B73" s="14" t="s">
        <v>442</v>
      </c>
      <c r="C73" s="19">
        <v>18</v>
      </c>
      <c r="D73" s="22">
        <v>6.25E-2</v>
      </c>
      <c r="E73" s="25"/>
      <c r="F73" s="22"/>
      <c r="G73" s="28"/>
      <c r="H73" s="25"/>
      <c r="I73" s="22"/>
      <c r="J73" s="28"/>
      <c r="K73" s="25"/>
      <c r="L73" s="22"/>
      <c r="M73" s="32"/>
    </row>
    <row r="74" spans="1:13">
      <c r="A74" s="14" t="s">
        <v>443</v>
      </c>
      <c r="B74" s="14" t="s">
        <v>444</v>
      </c>
      <c r="C74" s="19">
        <v>12</v>
      </c>
      <c r="D74" s="22">
        <v>0.108108108108108</v>
      </c>
      <c r="E74" s="25"/>
      <c r="F74" s="22"/>
      <c r="G74" s="28"/>
      <c r="H74" s="25"/>
      <c r="I74" s="22"/>
      <c r="J74" s="28"/>
      <c r="K74" s="25"/>
      <c r="L74" s="22"/>
      <c r="M74" s="32"/>
    </row>
    <row r="75" spans="1:13">
      <c r="A75" s="14" t="s">
        <v>445</v>
      </c>
      <c r="B75" s="14" t="s">
        <v>446</v>
      </c>
      <c r="C75" s="19">
        <v>297</v>
      </c>
      <c r="D75" s="22">
        <v>0.16500000000000001</v>
      </c>
      <c r="E75" s="25">
        <v>81.319196634767195</v>
      </c>
      <c r="F75" s="22">
        <v>0.15505729246230501</v>
      </c>
      <c r="G75" s="28">
        <v>153.724652298781</v>
      </c>
      <c r="H75" s="25">
        <v>45.349600435780197</v>
      </c>
      <c r="I75" s="22">
        <v>0.14820930512980501</v>
      </c>
      <c r="J75" s="28">
        <v>87.601399425247706</v>
      </c>
      <c r="K75" s="25"/>
      <c r="L75" s="22"/>
      <c r="M75" s="32"/>
    </row>
    <row r="76" spans="1:13">
      <c r="A76" s="14" t="s">
        <v>447</v>
      </c>
      <c r="B76" s="14" t="s">
        <v>448</v>
      </c>
      <c r="C76" s="19"/>
      <c r="D76" s="22"/>
      <c r="E76" s="25"/>
      <c r="F76" s="22"/>
      <c r="G76" s="28"/>
      <c r="H76" s="25"/>
      <c r="I76" s="22"/>
      <c r="J76" s="28"/>
      <c r="K76" s="25"/>
      <c r="L76" s="22"/>
      <c r="M76" s="32"/>
    </row>
    <row r="77" spans="1:13">
      <c r="A77" s="14" t="s">
        <v>449</v>
      </c>
      <c r="B77" s="14" t="s">
        <v>450</v>
      </c>
      <c r="C77" s="19">
        <v>513</v>
      </c>
      <c r="D77" s="22">
        <v>7.2365636902242902E-2</v>
      </c>
      <c r="E77" s="25">
        <v>294.01436203045699</v>
      </c>
      <c r="F77" s="22">
        <v>7.5874874560604197E-2</v>
      </c>
      <c r="G77" s="28">
        <v>262.51220574700801</v>
      </c>
      <c r="H77" s="25">
        <v>177.86422639164499</v>
      </c>
      <c r="I77" s="22">
        <v>7.1970525891959097E-2</v>
      </c>
      <c r="J77" s="28">
        <v>170.46132701141701</v>
      </c>
      <c r="K77" s="25"/>
      <c r="L77" s="22"/>
      <c r="M77" s="32"/>
    </row>
    <row r="78" spans="1:13">
      <c r="A78" s="14" t="s">
        <v>451</v>
      </c>
      <c r="B78" s="14" t="s">
        <v>452</v>
      </c>
      <c r="C78" s="19">
        <v>18</v>
      </c>
      <c r="D78" s="22">
        <v>0.13636363636363599</v>
      </c>
      <c r="E78" s="25"/>
      <c r="F78" s="22"/>
      <c r="G78" s="28"/>
      <c r="H78" s="25"/>
      <c r="I78" s="22"/>
      <c r="J78" s="28"/>
      <c r="K78" s="25"/>
      <c r="L78" s="22"/>
      <c r="M78" s="32"/>
    </row>
    <row r="79" spans="1:13">
      <c r="A79" s="14" t="s">
        <v>453</v>
      </c>
      <c r="B79" s="14" t="s">
        <v>454</v>
      </c>
      <c r="C79" s="19">
        <v>99</v>
      </c>
      <c r="D79" s="22">
        <v>0.134146341463415</v>
      </c>
      <c r="E79" s="25">
        <v>45.805977041873398</v>
      </c>
      <c r="F79" s="22">
        <v>0.106797210444518</v>
      </c>
      <c r="G79" s="28">
        <v>194.87989137922199</v>
      </c>
      <c r="H79" s="25">
        <v>28.711021177869601</v>
      </c>
      <c r="I79" s="22">
        <v>0.10527223374523199</v>
      </c>
      <c r="J79" s="28">
        <v>146.44070258614099</v>
      </c>
      <c r="K79" s="25"/>
      <c r="L79" s="22"/>
      <c r="M79" s="32"/>
    </row>
    <row r="80" spans="1:13">
      <c r="A80" s="14" t="s">
        <v>455</v>
      </c>
      <c r="B80" s="14" t="s">
        <v>456</v>
      </c>
      <c r="C80" s="19">
        <v>6</v>
      </c>
      <c r="D80" s="22">
        <v>9.5238095238095205E-2</v>
      </c>
      <c r="E80" s="25"/>
      <c r="F80" s="22"/>
      <c r="G80" s="28"/>
      <c r="H80" s="25"/>
      <c r="I80" s="22"/>
      <c r="J80" s="28"/>
      <c r="K80" s="25"/>
      <c r="L80" s="22"/>
      <c r="M80" s="32"/>
    </row>
    <row r="81" spans="1:13">
      <c r="A81" s="14" t="s">
        <v>457</v>
      </c>
      <c r="B81" s="14" t="s">
        <v>458</v>
      </c>
      <c r="C81" s="19">
        <v>225</v>
      </c>
      <c r="D81" s="22">
        <v>0.19841269841269801</v>
      </c>
      <c r="E81" s="25">
        <v>53.815276291594799</v>
      </c>
      <c r="F81" s="22">
        <v>0.18830100724052401</v>
      </c>
      <c r="G81" s="28">
        <v>163.88166494245499</v>
      </c>
      <c r="H81" s="25">
        <v>35.526566407526097</v>
      </c>
      <c r="I81" s="22">
        <v>0.20989900731525599</v>
      </c>
      <c r="J81" s="28">
        <v>90.963214367774896</v>
      </c>
      <c r="K81" s="25">
        <v>9.2303623390762795</v>
      </c>
      <c r="L81" s="22">
        <v>0.19223551220843599</v>
      </c>
      <c r="M81" s="32">
        <v>20.503867241369999</v>
      </c>
    </row>
    <row r="82" spans="1:13">
      <c r="A82" s="14" t="s">
        <v>459</v>
      </c>
      <c r="B82" s="14" t="s">
        <v>460</v>
      </c>
      <c r="C82" s="19">
        <v>171</v>
      </c>
      <c r="D82" s="22">
        <v>0.161016949152542</v>
      </c>
      <c r="E82" s="25">
        <v>64.648354541863895</v>
      </c>
      <c r="F82" s="22">
        <v>0.138209227372904</v>
      </c>
      <c r="G82" s="28">
        <v>269.42708189643002</v>
      </c>
      <c r="H82" s="25">
        <v>32.456170125866898</v>
      </c>
      <c r="I82" s="22">
        <v>0.14613355985302701</v>
      </c>
      <c r="J82" s="28">
        <v>131.578990229825</v>
      </c>
      <c r="K82" s="25"/>
      <c r="L82" s="22"/>
      <c r="M82" s="32"/>
    </row>
    <row r="83" spans="1:13">
      <c r="A83" s="14" t="s">
        <v>461</v>
      </c>
      <c r="B83" s="14" t="s">
        <v>462</v>
      </c>
      <c r="C83" s="19">
        <v>702</v>
      </c>
      <c r="D83" s="22">
        <v>0.12174817898022899</v>
      </c>
      <c r="E83" s="25">
        <v>492.94531733758998</v>
      </c>
      <c r="F83" s="22">
        <v>0.122130301297839</v>
      </c>
      <c r="G83" s="28">
        <v>379.98156982741398</v>
      </c>
      <c r="H83" s="25">
        <v>202.090695758735</v>
      </c>
      <c r="I83" s="22">
        <v>0.123876167583459</v>
      </c>
      <c r="J83" s="28">
        <v>153.484515229816</v>
      </c>
      <c r="K83" s="25">
        <v>2.9775979206883099</v>
      </c>
      <c r="L83" s="22">
        <v>7.6332912340841302E-2</v>
      </c>
      <c r="M83" s="32">
        <v>11.3336166666615</v>
      </c>
    </row>
    <row r="84" spans="1:13">
      <c r="A84" s="17" t="s">
        <v>463</v>
      </c>
      <c r="B84" s="17" t="s">
        <v>464</v>
      </c>
      <c r="C84" s="20">
        <v>516</v>
      </c>
      <c r="D84" s="23">
        <v>0.14453781512604999</v>
      </c>
      <c r="E84" s="26">
        <v>173.340314603715</v>
      </c>
      <c r="F84" s="23">
        <v>0.139939139045755</v>
      </c>
      <c r="G84" s="29">
        <v>191.73007528726899</v>
      </c>
      <c r="H84" s="26">
        <v>93.377546015993005</v>
      </c>
      <c r="I84" s="23">
        <v>0.13905309032534599</v>
      </c>
      <c r="J84" s="29">
        <v>102.04457528731</v>
      </c>
      <c r="K84" s="26">
        <v>0.93792997205876305</v>
      </c>
      <c r="L84" s="23">
        <v>3.1868840475960301E-2</v>
      </c>
      <c r="M84" s="33">
        <v>8.0664626436745106</v>
      </c>
    </row>
    <row r="85" spans="1:13">
      <c r="A85" s="18" t="s">
        <v>108</v>
      </c>
      <c r="B85" s="18" t="s">
        <v>109</v>
      </c>
      <c r="C85" s="21">
        <v>23763</v>
      </c>
      <c r="D85" s="24">
        <v>0.124182801599122</v>
      </c>
      <c r="E85" s="27">
        <v>15883.9655708557</v>
      </c>
      <c r="F85" s="24">
        <v>0.105289195008286</v>
      </c>
      <c r="G85" s="30">
        <v>258.70137557459498</v>
      </c>
      <c r="H85" s="27">
        <v>6636.21260573377</v>
      </c>
      <c r="I85" s="24">
        <v>0.10680073189061701</v>
      </c>
      <c r="J85" s="30">
        <v>123.08052011488699</v>
      </c>
      <c r="K85" s="27">
        <v>691.16880490539097</v>
      </c>
      <c r="L85" s="24">
        <v>7.7774210868069807E-2</v>
      </c>
      <c r="M85" s="34">
        <v>28.495017241366401</v>
      </c>
    </row>
    <row r="87" spans="1:13">
      <c r="A87" s="3" t="str">
        <f>HYPERLINK("#'Index'!A1", "Back to Index tab")</f>
        <v>Back to Index tab</v>
      </c>
    </row>
    <row r="89" spans="1:13">
      <c r="A89" s="2" t="s">
        <v>465</v>
      </c>
    </row>
    <row r="90" spans="1:13">
      <c r="A90" t="s">
        <v>466</v>
      </c>
    </row>
    <row r="91" spans="1:13">
      <c r="A91" t="s">
        <v>306</v>
      </c>
    </row>
    <row r="92" spans="1:13">
      <c r="A92" t="s">
        <v>307</v>
      </c>
    </row>
    <row r="94" spans="1:13" ht="17.25">
      <c r="A94" t="s">
        <v>114</v>
      </c>
    </row>
    <row r="95" spans="1:13" ht="17.25">
      <c r="A95" t="s">
        <v>115</v>
      </c>
    </row>
    <row r="96" spans="1:13" ht="17.25">
      <c r="A96" t="s">
        <v>116</v>
      </c>
    </row>
    <row r="97" spans="1:1" ht="17.25">
      <c r="A97" t="s">
        <v>117</v>
      </c>
    </row>
    <row r="98" spans="1:1" ht="17.25">
      <c r="A98" t="s">
        <v>118</v>
      </c>
    </row>
    <row r="99" spans="1:1" ht="17.25">
      <c r="A99" t="s">
        <v>119</v>
      </c>
    </row>
    <row r="100" spans="1:1" ht="17.25">
      <c r="A100" t="s">
        <v>120</v>
      </c>
    </row>
    <row r="101" spans="1:1" ht="17.25">
      <c r="A101" t="s">
        <v>121</v>
      </c>
    </row>
    <row r="102" spans="1:1" ht="17.25">
      <c r="A102" t="s">
        <v>122</v>
      </c>
    </row>
    <row r="103" spans="1:1" ht="17.25">
      <c r="A103" t="s">
        <v>123</v>
      </c>
    </row>
    <row r="104" spans="1:1" ht="17.25">
      <c r="A104" t="s">
        <v>124</v>
      </c>
    </row>
  </sheetData>
  <mergeCells count="5">
    <mergeCell ref="C4:M4"/>
    <mergeCell ref="C5:M5"/>
    <mergeCell ref="A4:B5"/>
    <mergeCell ref="A1:L1"/>
    <mergeCell ref="A2:L2"/>
  </mergeCells>
  <conditionalFormatting sqref="C7:C84">
    <cfRule type="colorScale" priority="13">
      <colorScale>
        <cfvo type="min"/>
        <cfvo type="percentile" val="50"/>
        <cfvo type="max"/>
        <color rgb="FF5A8AC6"/>
        <color rgb="FFFFFFFF"/>
        <color rgb="FFF8696B"/>
      </colorScale>
    </cfRule>
  </conditionalFormatting>
  <conditionalFormatting sqref="D7:D84">
    <cfRule type="colorScale" priority="12">
      <colorScale>
        <cfvo type="min"/>
        <cfvo type="percentile" val="50"/>
        <cfvo type="max"/>
        <color rgb="FF5A8AC6"/>
        <color rgb="FFFFFFFF"/>
        <color rgb="FFF8696B"/>
      </colorScale>
    </cfRule>
  </conditionalFormatting>
  <conditionalFormatting sqref="E7:E84">
    <cfRule type="colorScale" priority="11">
      <colorScale>
        <cfvo type="min"/>
        <cfvo type="percentile" val="50"/>
        <cfvo type="max"/>
        <color rgb="FF5A8AC6"/>
        <color rgb="FFFFFFFF"/>
        <color rgb="FFF8696B"/>
      </colorScale>
    </cfRule>
  </conditionalFormatting>
  <conditionalFormatting sqref="F7:F84">
    <cfRule type="colorScale" priority="10">
      <colorScale>
        <cfvo type="min"/>
        <cfvo type="percentile" val="50"/>
        <cfvo type="max"/>
        <color rgb="FF5A8AC6"/>
        <color rgb="FFFFFFFF"/>
        <color rgb="FFF8696B"/>
      </colorScale>
    </cfRule>
  </conditionalFormatting>
  <conditionalFormatting sqref="G7:G84">
    <cfRule type="colorScale" priority="9">
      <colorScale>
        <cfvo type="min"/>
        <cfvo type="percentile" val="50"/>
        <cfvo type="max"/>
        <color rgb="FF5A8AC6"/>
        <color rgb="FFFFFFFF"/>
        <color rgb="FFF8696B"/>
      </colorScale>
    </cfRule>
  </conditionalFormatting>
  <conditionalFormatting sqref="H7:H84">
    <cfRule type="colorScale" priority="8">
      <colorScale>
        <cfvo type="min"/>
        <cfvo type="percentile" val="50"/>
        <cfvo type="max"/>
        <color rgb="FF5A8AC6"/>
        <color rgb="FFFFFFFF"/>
        <color rgb="FFF8696B"/>
      </colorScale>
    </cfRule>
  </conditionalFormatting>
  <conditionalFormatting sqref="I7:I84">
    <cfRule type="colorScale" priority="7">
      <colorScale>
        <cfvo type="min"/>
        <cfvo type="percentile" val="50"/>
        <cfvo type="max"/>
        <color rgb="FF5A8AC6"/>
        <color rgb="FFFFFFFF"/>
        <color rgb="FFF8696B"/>
      </colorScale>
    </cfRule>
  </conditionalFormatting>
  <conditionalFormatting sqref="J7:J84">
    <cfRule type="colorScale" priority="6">
      <colorScale>
        <cfvo type="min"/>
        <cfvo type="percentile" val="50"/>
        <cfvo type="max"/>
        <color rgb="FF5A8AC6"/>
        <color rgb="FFFFFFFF"/>
        <color rgb="FFF8696B"/>
      </colorScale>
    </cfRule>
  </conditionalFormatting>
  <conditionalFormatting sqref="K7:K84">
    <cfRule type="colorScale" priority="5">
      <colorScale>
        <cfvo type="min"/>
        <cfvo type="percentile" val="50"/>
        <cfvo type="max"/>
        <color rgb="FF5A8AC6"/>
        <color rgb="FFFFFFFF"/>
        <color rgb="FFF8696B"/>
      </colorScale>
    </cfRule>
  </conditionalFormatting>
  <conditionalFormatting sqref="L7:L84">
    <cfRule type="colorScale" priority="4">
      <colorScale>
        <cfvo type="min"/>
        <cfvo type="percentile" val="50"/>
        <cfvo type="max"/>
        <color rgb="FF5A8AC6"/>
        <color rgb="FFFFFFFF"/>
        <color rgb="FFF8696B"/>
      </colorScale>
    </cfRule>
  </conditionalFormatting>
  <conditionalFormatting sqref="M7:M84">
    <cfRule type="colorScale" priority="3">
      <colorScale>
        <cfvo type="min"/>
        <cfvo type="percentile" val="50"/>
        <cfvo type="max"/>
        <color rgb="FF5A8AC6"/>
        <color rgb="FFFFFFFF"/>
        <color rgb="FFF8696B"/>
      </colorScale>
    </cfRule>
  </conditionalFormatting>
  <conditionalFormatting sqref="N7:N84">
    <cfRule type="colorScale" priority="2">
      <colorScale>
        <cfvo type="min"/>
        <cfvo type="percentile" val="50"/>
        <cfvo type="max"/>
        <color rgb="FF5A8AC6"/>
        <color rgb="FFFFFFFF"/>
        <color rgb="FFF8696B"/>
      </colorScale>
    </cfRule>
  </conditionalFormatting>
  <conditionalFormatting sqref="O7:O8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9"/>
  <sheetViews>
    <sheetView zoomScale="75" workbookViewId="0"/>
  </sheetViews>
  <sheetFormatPr defaultColWidth="11.42578125" defaultRowHeight="15"/>
  <cols>
    <col min="1" max="1" width="36.7109375" customWidth="1"/>
    <col min="2" max="2" width="12.7109375" customWidth="1"/>
    <col min="3" max="3" width="24.7109375" customWidth="1"/>
    <col min="4" max="4" width="21.7109375" customWidth="1"/>
    <col min="5" max="5" width="18.7109375" customWidth="1"/>
    <col min="6" max="6" width="16.7109375" customWidth="1"/>
    <col min="7" max="8" width="19.7109375" customWidth="1"/>
    <col min="9" max="9" width="24.7109375" customWidth="1"/>
    <col min="10" max="10" width="26.7109375" customWidth="1"/>
    <col min="11" max="11" width="14.7109375" customWidth="1"/>
    <col min="12" max="12" width="19.7109375" customWidth="1"/>
    <col min="13" max="13" width="22.7109375" customWidth="1"/>
  </cols>
  <sheetData>
    <row r="1" spans="1:13" ht="26.25">
      <c r="A1" s="48" t="s">
        <v>33</v>
      </c>
      <c r="B1" s="49"/>
      <c r="C1" s="49"/>
      <c r="D1" s="49"/>
      <c r="E1" s="49"/>
      <c r="F1" s="49"/>
      <c r="G1" s="49"/>
      <c r="H1" s="49"/>
      <c r="I1" s="49"/>
      <c r="J1" s="49"/>
      <c r="K1" s="49"/>
      <c r="L1" s="49"/>
    </row>
    <row r="2" spans="1:13">
      <c r="A2" s="50" t="s">
        <v>467</v>
      </c>
      <c r="B2" s="49"/>
      <c r="C2" s="49"/>
      <c r="D2" s="49"/>
      <c r="E2" s="49"/>
      <c r="F2" s="49"/>
      <c r="G2" s="49"/>
      <c r="H2" s="49"/>
      <c r="I2" s="49"/>
      <c r="J2" s="49"/>
      <c r="K2" s="49"/>
      <c r="L2" s="49"/>
    </row>
    <row r="4" spans="1:13">
      <c r="A4" s="47" t="s">
        <v>58</v>
      </c>
      <c r="B4" s="51" t="s">
        <v>37</v>
      </c>
      <c r="C4" s="43" t="s">
        <v>59</v>
      </c>
      <c r="D4" s="51" t="s">
        <v>37</v>
      </c>
      <c r="E4" s="51" t="s">
        <v>37</v>
      </c>
      <c r="F4" s="51" t="s">
        <v>37</v>
      </c>
      <c r="G4" s="51" t="s">
        <v>37</v>
      </c>
      <c r="H4" s="51" t="s">
        <v>37</v>
      </c>
      <c r="I4" s="51" t="s">
        <v>37</v>
      </c>
      <c r="J4" s="51" t="s">
        <v>37</v>
      </c>
      <c r="K4" s="51" t="s">
        <v>37</v>
      </c>
      <c r="L4" s="51" t="s">
        <v>37</v>
      </c>
      <c r="M4" s="52" t="s">
        <v>37</v>
      </c>
    </row>
    <row r="5" spans="1:13">
      <c r="A5" s="53" t="s">
        <v>37</v>
      </c>
      <c r="B5" s="53" t="s">
        <v>37</v>
      </c>
      <c r="C5" s="44" t="s">
        <v>60</v>
      </c>
      <c r="D5" s="45" t="s">
        <v>37</v>
      </c>
      <c r="E5" s="45" t="s">
        <v>37</v>
      </c>
      <c r="F5" s="45" t="s">
        <v>37</v>
      </c>
      <c r="G5" s="45" t="s">
        <v>37</v>
      </c>
      <c r="H5" s="45" t="s">
        <v>37</v>
      </c>
      <c r="I5" s="45" t="s">
        <v>37</v>
      </c>
      <c r="J5" s="45" t="s">
        <v>37</v>
      </c>
      <c r="K5" s="45" t="s">
        <v>37</v>
      </c>
      <c r="L5" s="45" t="s">
        <v>37</v>
      </c>
      <c r="M5" s="46" t="s">
        <v>37</v>
      </c>
    </row>
    <row r="6" spans="1:13" ht="17.25">
      <c r="A6" s="16" t="s">
        <v>468</v>
      </c>
      <c r="B6" s="14" t="s">
        <v>62</v>
      </c>
      <c r="C6" s="15" t="s">
        <v>63</v>
      </c>
      <c r="D6" s="14" t="s">
        <v>64</v>
      </c>
      <c r="E6" s="15" t="s">
        <v>65</v>
      </c>
      <c r="F6" s="14" t="s">
        <v>66</v>
      </c>
      <c r="G6" s="14" t="s">
        <v>67</v>
      </c>
      <c r="H6" s="15" t="s">
        <v>68</v>
      </c>
      <c r="I6" s="14" t="s">
        <v>69</v>
      </c>
      <c r="J6" s="14" t="s">
        <v>70</v>
      </c>
      <c r="K6" s="15" t="s">
        <v>71</v>
      </c>
      <c r="L6" s="14" t="s">
        <v>72</v>
      </c>
      <c r="M6" s="31" t="s">
        <v>73</v>
      </c>
    </row>
    <row r="7" spans="1:13">
      <c r="A7" s="35" t="s">
        <v>469</v>
      </c>
      <c r="B7" s="35" t="s">
        <v>470</v>
      </c>
      <c r="C7" s="36">
        <v>16467</v>
      </c>
      <c r="D7" s="37">
        <v>0.12594649167087299</v>
      </c>
      <c r="E7" s="38">
        <v>4278.5986051601803</v>
      </c>
      <c r="F7" s="37">
        <v>0.11908451030502</v>
      </c>
      <c r="G7" s="39">
        <v>160.961219540157</v>
      </c>
      <c r="H7" s="38">
        <v>1890.86434402697</v>
      </c>
      <c r="I7" s="37">
        <v>0.11823574179063701</v>
      </c>
      <c r="J7" s="39">
        <v>78.835902298814901</v>
      </c>
      <c r="K7" s="38">
        <v>272.87391093271401</v>
      </c>
      <c r="L7" s="37">
        <v>9.9795931786625505E-2</v>
      </c>
      <c r="M7" s="40">
        <v>29.486980459756801</v>
      </c>
    </row>
    <row r="8" spans="1:13">
      <c r="A8" s="14" t="s">
        <v>471</v>
      </c>
      <c r="B8" s="14" t="s">
        <v>472</v>
      </c>
      <c r="C8" s="19">
        <v>4509</v>
      </c>
      <c r="D8" s="22">
        <v>0.12709284627092801</v>
      </c>
      <c r="E8" s="25">
        <v>3640.2166680863202</v>
      </c>
      <c r="F8" s="22">
        <v>0.115333934127982</v>
      </c>
      <c r="G8" s="28">
        <v>583.41376321812595</v>
      </c>
      <c r="H8" s="25">
        <v>1407.63330783072</v>
      </c>
      <c r="I8" s="22">
        <v>0.117234501457464</v>
      </c>
      <c r="J8" s="28">
        <v>258.07749770103197</v>
      </c>
      <c r="K8" s="25">
        <v>117.78527810961501</v>
      </c>
      <c r="L8" s="22">
        <v>9.0164702570376107E-2</v>
      </c>
      <c r="M8" s="32">
        <v>34.004802873547803</v>
      </c>
    </row>
    <row r="9" spans="1:13">
      <c r="A9" s="14" t="s">
        <v>473</v>
      </c>
      <c r="B9" s="14" t="s">
        <v>474</v>
      </c>
      <c r="C9" s="19">
        <v>2466</v>
      </c>
      <c r="D9" s="22">
        <v>0.11432545201669</v>
      </c>
      <c r="E9" s="25">
        <v>4985.8181836915501</v>
      </c>
      <c r="F9" s="22">
        <v>0.106796448313563</v>
      </c>
      <c r="G9" s="28">
        <v>1615.9155724130601</v>
      </c>
      <c r="H9" s="25">
        <v>2097.1837415304299</v>
      </c>
      <c r="I9" s="22">
        <v>0.109594337964836</v>
      </c>
      <c r="J9" s="28">
        <v>732.38394080426599</v>
      </c>
      <c r="K9" s="25">
        <v>93.914509160772496</v>
      </c>
      <c r="L9" s="22">
        <v>6.8803031368866896E-2</v>
      </c>
      <c r="M9" s="32">
        <v>31.870511206882099</v>
      </c>
    </row>
    <row r="10" spans="1:13">
      <c r="A10" s="14" t="s">
        <v>475</v>
      </c>
      <c r="B10" s="14" t="s">
        <v>476</v>
      </c>
      <c r="C10" s="19">
        <v>300</v>
      </c>
      <c r="D10" s="22">
        <v>9.12408759124088E-2</v>
      </c>
      <c r="E10" s="25">
        <v>858.47112899593299</v>
      </c>
      <c r="F10" s="22">
        <v>9.2676423295394703E-2</v>
      </c>
      <c r="G10" s="28">
        <v>4922.7980031586903</v>
      </c>
      <c r="H10" s="25">
        <v>338.31098701716002</v>
      </c>
      <c r="I10" s="22">
        <v>8.5358192998164301E-2</v>
      </c>
      <c r="J10" s="28">
        <v>2097.2278597691602</v>
      </c>
      <c r="K10" s="25">
        <v>27.230532879844201</v>
      </c>
      <c r="L10" s="22">
        <v>3.39390511046598E-2</v>
      </c>
      <c r="M10" s="32">
        <v>32.177431034468199</v>
      </c>
    </row>
    <row r="11" spans="1:13">
      <c r="A11" s="17" t="s">
        <v>477</v>
      </c>
      <c r="B11" s="17" t="s">
        <v>478</v>
      </c>
      <c r="C11" s="20">
        <v>27</v>
      </c>
      <c r="D11" s="23">
        <v>9.4736842105263203E-2</v>
      </c>
      <c r="E11" s="26"/>
      <c r="F11" s="23"/>
      <c r="G11" s="29"/>
      <c r="H11" s="26"/>
      <c r="I11" s="23"/>
      <c r="J11" s="29"/>
      <c r="K11" s="26"/>
      <c r="L11" s="23"/>
      <c r="M11" s="33"/>
    </row>
    <row r="12" spans="1:13">
      <c r="A12" s="18" t="s">
        <v>108</v>
      </c>
      <c r="B12" s="18" t="s">
        <v>109</v>
      </c>
      <c r="C12" s="21">
        <v>23763</v>
      </c>
      <c r="D12" s="24">
        <v>0.124182801599122</v>
      </c>
      <c r="E12" s="27">
        <v>15883.9655708557</v>
      </c>
      <c r="F12" s="24">
        <v>0.105289195008286</v>
      </c>
      <c r="G12" s="30">
        <v>258.70137557459498</v>
      </c>
      <c r="H12" s="27">
        <v>6636.21260573377</v>
      </c>
      <c r="I12" s="24">
        <v>0.10680073189061701</v>
      </c>
      <c r="J12" s="30">
        <v>123.08052011488699</v>
      </c>
      <c r="K12" s="27">
        <v>691.16880490539097</v>
      </c>
      <c r="L12" s="24">
        <v>7.7774210868069807E-2</v>
      </c>
      <c r="M12" s="34">
        <v>28.495017241366401</v>
      </c>
    </row>
    <row r="14" spans="1:13">
      <c r="A14" s="3" t="str">
        <f>HYPERLINK("#'Index'!A1", "Back to Index tab")</f>
        <v>Back to Index tab</v>
      </c>
    </row>
    <row r="16" spans="1:13">
      <c r="A16" s="2" t="s">
        <v>479</v>
      </c>
    </row>
    <row r="17" spans="1:1">
      <c r="A17" t="s">
        <v>480</v>
      </c>
    </row>
    <row r="19" spans="1:1" ht="17.25">
      <c r="A19" t="s">
        <v>114</v>
      </c>
    </row>
    <row r="20" spans="1:1" ht="17.25">
      <c r="A20" t="s">
        <v>115</v>
      </c>
    </row>
    <row r="21" spans="1:1" ht="17.25">
      <c r="A21" t="s">
        <v>116</v>
      </c>
    </row>
    <row r="22" spans="1:1" ht="17.25">
      <c r="A22" t="s">
        <v>117</v>
      </c>
    </row>
    <row r="23" spans="1:1" ht="17.25">
      <c r="A23" t="s">
        <v>118</v>
      </c>
    </row>
    <row r="24" spans="1:1" ht="17.25">
      <c r="A24" t="s">
        <v>119</v>
      </c>
    </row>
    <row r="25" spans="1:1" ht="17.25">
      <c r="A25" t="s">
        <v>120</v>
      </c>
    </row>
    <row r="26" spans="1:1" ht="17.25">
      <c r="A26" t="s">
        <v>121</v>
      </c>
    </row>
    <row r="27" spans="1:1" ht="17.25">
      <c r="A27" t="s">
        <v>122</v>
      </c>
    </row>
    <row r="28" spans="1:1" ht="17.25">
      <c r="A28" t="s">
        <v>123</v>
      </c>
    </row>
    <row r="29" spans="1:1" ht="17.25">
      <c r="A29" t="s">
        <v>124</v>
      </c>
    </row>
  </sheetData>
  <mergeCells count="5">
    <mergeCell ref="C4:M4"/>
    <mergeCell ref="C5:M5"/>
    <mergeCell ref="A4:B5"/>
    <mergeCell ref="A1:L1"/>
    <mergeCell ref="A2:L2"/>
  </mergeCells>
  <conditionalFormatting sqref="C7:C11">
    <cfRule type="colorScale" priority="13">
      <colorScale>
        <cfvo type="min"/>
        <cfvo type="percentile" val="50"/>
        <cfvo type="max"/>
        <color rgb="FF5A8AC6"/>
        <color rgb="FFFFFFFF"/>
        <color rgb="FFF8696B"/>
      </colorScale>
    </cfRule>
  </conditionalFormatting>
  <conditionalFormatting sqref="D7:D11">
    <cfRule type="colorScale" priority="12">
      <colorScale>
        <cfvo type="min"/>
        <cfvo type="percentile" val="50"/>
        <cfvo type="max"/>
        <color rgb="FF5A8AC6"/>
        <color rgb="FFFFFFFF"/>
        <color rgb="FFF8696B"/>
      </colorScale>
    </cfRule>
  </conditionalFormatting>
  <conditionalFormatting sqref="E7:E11">
    <cfRule type="colorScale" priority="11">
      <colorScale>
        <cfvo type="min"/>
        <cfvo type="percentile" val="50"/>
        <cfvo type="max"/>
        <color rgb="FF5A8AC6"/>
        <color rgb="FFFFFFFF"/>
        <color rgb="FFF8696B"/>
      </colorScale>
    </cfRule>
  </conditionalFormatting>
  <conditionalFormatting sqref="F7:F11">
    <cfRule type="colorScale" priority="10">
      <colorScale>
        <cfvo type="min"/>
        <cfvo type="percentile" val="50"/>
        <cfvo type="max"/>
        <color rgb="FF5A8AC6"/>
        <color rgb="FFFFFFFF"/>
        <color rgb="FFF8696B"/>
      </colorScale>
    </cfRule>
  </conditionalFormatting>
  <conditionalFormatting sqref="G7:G11">
    <cfRule type="colorScale" priority="9">
      <colorScale>
        <cfvo type="min"/>
        <cfvo type="percentile" val="50"/>
        <cfvo type="max"/>
        <color rgb="FF5A8AC6"/>
        <color rgb="FFFFFFFF"/>
        <color rgb="FFF8696B"/>
      </colorScale>
    </cfRule>
  </conditionalFormatting>
  <conditionalFormatting sqref="H7:H11">
    <cfRule type="colorScale" priority="8">
      <colorScale>
        <cfvo type="min"/>
        <cfvo type="percentile" val="50"/>
        <cfvo type="max"/>
        <color rgb="FF5A8AC6"/>
        <color rgb="FFFFFFFF"/>
        <color rgb="FFF8696B"/>
      </colorScale>
    </cfRule>
  </conditionalFormatting>
  <conditionalFormatting sqref="I7:I11">
    <cfRule type="colorScale" priority="7">
      <colorScale>
        <cfvo type="min"/>
        <cfvo type="percentile" val="50"/>
        <cfvo type="max"/>
        <color rgb="FF5A8AC6"/>
        <color rgb="FFFFFFFF"/>
        <color rgb="FFF8696B"/>
      </colorScale>
    </cfRule>
  </conditionalFormatting>
  <conditionalFormatting sqref="J7:J11">
    <cfRule type="colorScale" priority="6">
      <colorScale>
        <cfvo type="min"/>
        <cfvo type="percentile" val="50"/>
        <cfvo type="max"/>
        <color rgb="FF5A8AC6"/>
        <color rgb="FFFFFFFF"/>
        <color rgb="FFF8696B"/>
      </colorScale>
    </cfRule>
  </conditionalFormatting>
  <conditionalFormatting sqref="K7:K11">
    <cfRule type="colorScale" priority="5">
      <colorScale>
        <cfvo type="min"/>
        <cfvo type="percentile" val="50"/>
        <cfvo type="max"/>
        <color rgb="FF5A8AC6"/>
        <color rgb="FFFFFFFF"/>
        <color rgb="FFF8696B"/>
      </colorScale>
    </cfRule>
  </conditionalFormatting>
  <conditionalFormatting sqref="L7:L11">
    <cfRule type="colorScale" priority="4">
      <colorScale>
        <cfvo type="min"/>
        <cfvo type="percentile" val="50"/>
        <cfvo type="max"/>
        <color rgb="FF5A8AC6"/>
        <color rgb="FFFFFFFF"/>
        <color rgb="FFF8696B"/>
      </colorScale>
    </cfRule>
  </conditionalFormatting>
  <conditionalFormatting sqref="M7:M11">
    <cfRule type="colorScale" priority="3">
      <colorScale>
        <cfvo type="min"/>
        <cfvo type="percentile" val="50"/>
        <cfvo type="max"/>
        <color rgb="FF5A8AC6"/>
        <color rgb="FFFFFFFF"/>
        <color rgb="FFF8696B"/>
      </colorScale>
    </cfRule>
  </conditionalFormatting>
  <conditionalFormatting sqref="N7:N11">
    <cfRule type="colorScale" priority="2">
      <colorScale>
        <cfvo type="min"/>
        <cfvo type="percentile" val="50"/>
        <cfvo type="max"/>
        <color rgb="FF5A8AC6"/>
        <color rgb="FFFFFFFF"/>
        <color rgb="FFF8696B"/>
      </colorScale>
    </cfRule>
  </conditionalFormatting>
  <conditionalFormatting sqref="O7:O11">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9"/>
  <sheetViews>
    <sheetView zoomScale="75" workbookViewId="0">
      <selection activeCell="G12" sqref="G12"/>
    </sheetView>
  </sheetViews>
  <sheetFormatPr defaultColWidth="11.42578125" defaultRowHeight="15"/>
  <cols>
    <col min="1" max="1" width="17.7109375" customWidth="1"/>
    <col min="2" max="2" width="8.7109375" customWidth="1"/>
    <col min="3" max="3" width="24.7109375" customWidth="1"/>
    <col min="4" max="4" width="21.7109375" customWidth="1"/>
    <col min="5" max="5" width="18.7109375" customWidth="1"/>
    <col min="6" max="6" width="16.7109375" customWidth="1"/>
    <col min="7" max="8" width="19.7109375" customWidth="1"/>
    <col min="9" max="9" width="24.7109375" customWidth="1"/>
    <col min="10" max="10" width="26.7109375" customWidth="1"/>
    <col min="11" max="11" width="14.7109375" customWidth="1"/>
    <col min="12" max="12" width="19.7109375" customWidth="1"/>
    <col min="13" max="13" width="22.7109375" customWidth="1"/>
  </cols>
  <sheetData>
    <row r="1" spans="1:13" ht="26.25">
      <c r="A1" s="48" t="s">
        <v>33</v>
      </c>
      <c r="B1" s="49"/>
      <c r="C1" s="49"/>
      <c r="D1" s="49"/>
      <c r="E1" s="49"/>
      <c r="F1" s="49"/>
      <c r="G1" s="49"/>
      <c r="H1" s="49"/>
      <c r="I1" s="49"/>
      <c r="J1" s="49"/>
      <c r="K1" s="49"/>
      <c r="L1" s="49"/>
    </row>
    <row r="2" spans="1:13">
      <c r="A2" s="50" t="s">
        <v>481</v>
      </c>
      <c r="B2" s="49"/>
      <c r="C2" s="49"/>
      <c r="D2" s="49"/>
      <c r="E2" s="49"/>
      <c r="F2" s="49"/>
      <c r="G2" s="49"/>
      <c r="H2" s="49"/>
      <c r="I2" s="49"/>
      <c r="J2" s="49"/>
      <c r="K2" s="49"/>
      <c r="L2" s="49"/>
    </row>
    <row r="4" spans="1:13">
      <c r="A4" s="47" t="s">
        <v>58</v>
      </c>
      <c r="B4" s="51" t="s">
        <v>37</v>
      </c>
      <c r="C4" s="43" t="s">
        <v>59</v>
      </c>
      <c r="D4" s="51" t="s">
        <v>37</v>
      </c>
      <c r="E4" s="51" t="s">
        <v>37</v>
      </c>
      <c r="F4" s="51" t="s">
        <v>37</v>
      </c>
      <c r="G4" s="51" t="s">
        <v>37</v>
      </c>
      <c r="H4" s="51" t="s">
        <v>37</v>
      </c>
      <c r="I4" s="51" t="s">
        <v>37</v>
      </c>
      <c r="J4" s="51" t="s">
        <v>37</v>
      </c>
      <c r="K4" s="51" t="s">
        <v>37</v>
      </c>
      <c r="L4" s="51" t="s">
        <v>37</v>
      </c>
      <c r="M4" s="52" t="s">
        <v>37</v>
      </c>
    </row>
    <row r="5" spans="1:13">
      <c r="A5" s="53" t="s">
        <v>37</v>
      </c>
      <c r="B5" s="53" t="s">
        <v>37</v>
      </c>
      <c r="C5" s="44" t="s">
        <v>60</v>
      </c>
      <c r="D5" s="45" t="s">
        <v>37</v>
      </c>
      <c r="E5" s="45" t="s">
        <v>37</v>
      </c>
      <c r="F5" s="45" t="s">
        <v>37</v>
      </c>
      <c r="G5" s="45" t="s">
        <v>37</v>
      </c>
      <c r="H5" s="45" t="s">
        <v>37</v>
      </c>
      <c r="I5" s="45" t="s">
        <v>37</v>
      </c>
      <c r="J5" s="45" t="s">
        <v>37</v>
      </c>
      <c r="K5" s="45" t="s">
        <v>37</v>
      </c>
      <c r="L5" s="45" t="s">
        <v>37</v>
      </c>
      <c r="M5" s="46" t="s">
        <v>37</v>
      </c>
    </row>
    <row r="6" spans="1:13" ht="17.25">
      <c r="A6" s="16" t="s">
        <v>482</v>
      </c>
      <c r="B6" s="14" t="s">
        <v>62</v>
      </c>
      <c r="C6" s="15" t="s">
        <v>63</v>
      </c>
      <c r="D6" s="14" t="s">
        <v>64</v>
      </c>
      <c r="E6" s="15" t="s">
        <v>65</v>
      </c>
      <c r="F6" s="14" t="s">
        <v>66</v>
      </c>
      <c r="G6" s="14" t="s">
        <v>67</v>
      </c>
      <c r="H6" s="15" t="s">
        <v>68</v>
      </c>
      <c r="I6" s="14" t="s">
        <v>69</v>
      </c>
      <c r="J6" s="14" t="s">
        <v>70</v>
      </c>
      <c r="K6" s="15" t="s">
        <v>71</v>
      </c>
      <c r="L6" s="14" t="s">
        <v>72</v>
      </c>
      <c r="M6" s="31" t="s">
        <v>73</v>
      </c>
    </row>
    <row r="7" spans="1:13">
      <c r="A7" s="35" t="s">
        <v>483</v>
      </c>
      <c r="B7" s="35" t="s">
        <v>484</v>
      </c>
      <c r="C7" s="36">
        <v>1173</v>
      </c>
      <c r="D7" s="37">
        <v>9.2940337532683603E-2</v>
      </c>
      <c r="E7" s="38">
        <v>859.46988866917002</v>
      </c>
      <c r="F7" s="37">
        <v>8.4129261237797903E-2</v>
      </c>
      <c r="G7" s="39">
        <v>255.978417815976</v>
      </c>
      <c r="H7" s="38">
        <v>368.78022035676798</v>
      </c>
      <c r="I7" s="37">
        <v>8.1164367824739805E-2</v>
      </c>
      <c r="J7" s="39">
        <v>153.30528362062</v>
      </c>
      <c r="K7" s="38">
        <v>45.274740972731401</v>
      </c>
      <c r="L7" s="37">
        <v>8.4079545970218994E-2</v>
      </c>
      <c r="M7" s="40">
        <v>13.2993390804537</v>
      </c>
    </row>
    <row r="8" spans="1:13">
      <c r="A8" s="14" t="s">
        <v>485</v>
      </c>
      <c r="B8" s="14" t="s">
        <v>486</v>
      </c>
      <c r="C8" s="19">
        <v>339</v>
      </c>
      <c r="D8" s="22">
        <v>8.3149374540103002E-2</v>
      </c>
      <c r="E8" s="25">
        <v>542.97614744433497</v>
      </c>
      <c r="F8" s="22">
        <v>7.6444833963219494E-2</v>
      </c>
      <c r="G8" s="28">
        <v>1128.7172482753499</v>
      </c>
      <c r="H8" s="25">
        <v>245.38691176680501</v>
      </c>
      <c r="I8" s="22">
        <v>7.8429612302837501E-2</v>
      </c>
      <c r="J8" s="28">
        <v>623.06254137902795</v>
      </c>
      <c r="K8" s="25">
        <v>487.78139547884501</v>
      </c>
      <c r="L8" s="22">
        <v>8.3479789411148198E-2</v>
      </c>
      <c r="M8" s="32">
        <v>664.18454511464199</v>
      </c>
    </row>
    <row r="9" spans="1:13">
      <c r="A9" s="17" t="s">
        <v>487</v>
      </c>
      <c r="B9" s="17" t="s">
        <v>488</v>
      </c>
      <c r="C9" s="20">
        <v>20757</v>
      </c>
      <c r="D9" s="23">
        <v>0.12815098812765099</v>
      </c>
      <c r="E9" s="26">
        <v>12360.6585498205</v>
      </c>
      <c r="F9" s="23">
        <v>0.116418463831637</v>
      </c>
      <c r="G9" s="29">
        <v>255.481604022873</v>
      </c>
      <c r="H9" s="26">
        <v>5124.6699696096503</v>
      </c>
      <c r="I9" s="23">
        <v>0.117939836574194</v>
      </c>
      <c r="J9" s="29">
        <v>124.00029137925399</v>
      </c>
      <c r="K9" s="26"/>
      <c r="L9" s="23"/>
      <c r="M9" s="33"/>
    </row>
    <row r="10" spans="1:13">
      <c r="A10" s="18" t="s">
        <v>108</v>
      </c>
      <c r="B10" s="18" t="s">
        <v>109</v>
      </c>
      <c r="C10" s="21">
        <v>23763</v>
      </c>
      <c r="D10" s="24">
        <v>0.124182801599122</v>
      </c>
      <c r="E10" s="27">
        <v>15883.9655708557</v>
      </c>
      <c r="F10" s="24">
        <v>0.105289195008286</v>
      </c>
      <c r="G10" s="30">
        <v>258.70137557459498</v>
      </c>
      <c r="H10" s="27">
        <v>6636.21260573377</v>
      </c>
      <c r="I10" s="24">
        <v>0.10680073189061701</v>
      </c>
      <c r="J10" s="30">
        <v>123.08052011488699</v>
      </c>
      <c r="K10" s="27">
        <v>691.16880490539097</v>
      </c>
      <c r="L10" s="24">
        <v>7.7774210868069807E-2</v>
      </c>
      <c r="M10" s="34">
        <v>28.495017241366401</v>
      </c>
    </row>
    <row r="12" spans="1:13">
      <c r="A12" s="3" t="str">
        <f>HYPERLINK("#'Index'!A1", "Back to Index tab")</f>
        <v>Back to Index tab</v>
      </c>
    </row>
    <row r="14" spans="1:13">
      <c r="A14" s="2" t="s">
        <v>489</v>
      </c>
    </row>
    <row r="15" spans="1:13">
      <c r="A15" t="s">
        <v>490</v>
      </c>
    </row>
    <row r="16" spans="1:13">
      <c r="A16" t="s">
        <v>491</v>
      </c>
    </row>
    <row r="17" spans="1:1">
      <c r="A17" t="s">
        <v>492</v>
      </c>
    </row>
    <row r="19" spans="1:1" ht="17.25">
      <c r="A19" t="s">
        <v>114</v>
      </c>
    </row>
    <row r="20" spans="1:1" ht="17.25">
      <c r="A20" t="s">
        <v>115</v>
      </c>
    </row>
    <row r="21" spans="1:1" ht="17.25">
      <c r="A21" t="s">
        <v>116</v>
      </c>
    </row>
    <row r="22" spans="1:1" ht="17.25">
      <c r="A22" t="s">
        <v>117</v>
      </c>
    </row>
    <row r="23" spans="1:1" ht="17.25">
      <c r="A23" t="s">
        <v>118</v>
      </c>
    </row>
    <row r="24" spans="1:1" ht="17.25">
      <c r="A24" t="s">
        <v>119</v>
      </c>
    </row>
    <row r="25" spans="1:1" ht="17.25">
      <c r="A25" t="s">
        <v>120</v>
      </c>
    </row>
    <row r="26" spans="1:1" ht="17.25">
      <c r="A26" t="s">
        <v>121</v>
      </c>
    </row>
    <row r="27" spans="1:1" ht="17.25">
      <c r="A27" t="s">
        <v>122</v>
      </c>
    </row>
    <row r="28" spans="1:1" ht="17.25">
      <c r="A28" t="s">
        <v>123</v>
      </c>
    </row>
    <row r="29" spans="1:1" ht="17.25">
      <c r="A29" t="s">
        <v>124</v>
      </c>
    </row>
  </sheetData>
  <mergeCells count="5">
    <mergeCell ref="C4:M4"/>
    <mergeCell ref="C5:M5"/>
    <mergeCell ref="A4:B5"/>
    <mergeCell ref="A1:L1"/>
    <mergeCell ref="A2:L2"/>
  </mergeCells>
  <conditionalFormatting sqref="C7:C9">
    <cfRule type="colorScale" priority="13">
      <colorScale>
        <cfvo type="min"/>
        <cfvo type="percentile" val="50"/>
        <cfvo type="max"/>
        <color rgb="FF5A8AC6"/>
        <color rgb="FFFFFFFF"/>
        <color rgb="FFF8696B"/>
      </colorScale>
    </cfRule>
  </conditionalFormatting>
  <conditionalFormatting sqref="D7:D9">
    <cfRule type="colorScale" priority="12">
      <colorScale>
        <cfvo type="min"/>
        <cfvo type="percentile" val="50"/>
        <cfvo type="max"/>
        <color rgb="FF5A8AC6"/>
        <color rgb="FFFFFFFF"/>
        <color rgb="FFF8696B"/>
      </colorScale>
    </cfRule>
  </conditionalFormatting>
  <conditionalFormatting sqref="E7:E9">
    <cfRule type="colorScale" priority="11">
      <colorScale>
        <cfvo type="min"/>
        <cfvo type="percentile" val="50"/>
        <cfvo type="max"/>
        <color rgb="FF5A8AC6"/>
        <color rgb="FFFFFFFF"/>
        <color rgb="FFF8696B"/>
      </colorScale>
    </cfRule>
  </conditionalFormatting>
  <conditionalFormatting sqref="F7:F9">
    <cfRule type="colorScale" priority="10">
      <colorScale>
        <cfvo type="min"/>
        <cfvo type="percentile" val="50"/>
        <cfvo type="max"/>
        <color rgb="FF5A8AC6"/>
        <color rgb="FFFFFFFF"/>
        <color rgb="FFF8696B"/>
      </colorScale>
    </cfRule>
  </conditionalFormatting>
  <conditionalFormatting sqref="G7:G9">
    <cfRule type="colorScale" priority="9">
      <colorScale>
        <cfvo type="min"/>
        <cfvo type="percentile" val="50"/>
        <cfvo type="max"/>
        <color rgb="FF5A8AC6"/>
        <color rgb="FFFFFFFF"/>
        <color rgb="FFF8696B"/>
      </colorScale>
    </cfRule>
  </conditionalFormatting>
  <conditionalFormatting sqref="H7:H9">
    <cfRule type="colorScale" priority="8">
      <colorScale>
        <cfvo type="min"/>
        <cfvo type="percentile" val="50"/>
        <cfvo type="max"/>
        <color rgb="FF5A8AC6"/>
        <color rgb="FFFFFFFF"/>
        <color rgb="FFF8696B"/>
      </colorScale>
    </cfRule>
  </conditionalFormatting>
  <conditionalFormatting sqref="I7:I9">
    <cfRule type="colorScale" priority="7">
      <colorScale>
        <cfvo type="min"/>
        <cfvo type="percentile" val="50"/>
        <cfvo type="max"/>
        <color rgb="FF5A8AC6"/>
        <color rgb="FFFFFFFF"/>
        <color rgb="FFF8696B"/>
      </colorScale>
    </cfRule>
  </conditionalFormatting>
  <conditionalFormatting sqref="J7:J9">
    <cfRule type="colorScale" priority="6">
      <colorScale>
        <cfvo type="min"/>
        <cfvo type="percentile" val="50"/>
        <cfvo type="max"/>
        <color rgb="FF5A8AC6"/>
        <color rgb="FFFFFFFF"/>
        <color rgb="FFF8696B"/>
      </colorScale>
    </cfRule>
  </conditionalFormatting>
  <conditionalFormatting sqref="K7:K9">
    <cfRule type="colorScale" priority="5">
      <colorScale>
        <cfvo type="min"/>
        <cfvo type="percentile" val="50"/>
        <cfvo type="max"/>
        <color rgb="FF5A8AC6"/>
        <color rgb="FFFFFFFF"/>
        <color rgb="FFF8696B"/>
      </colorScale>
    </cfRule>
  </conditionalFormatting>
  <conditionalFormatting sqref="L7:L9">
    <cfRule type="colorScale" priority="4">
      <colorScale>
        <cfvo type="min"/>
        <cfvo type="percentile" val="50"/>
        <cfvo type="max"/>
        <color rgb="FF5A8AC6"/>
        <color rgb="FFFFFFFF"/>
        <color rgb="FFF8696B"/>
      </colorScale>
    </cfRule>
  </conditionalFormatting>
  <conditionalFormatting sqref="M7:M9">
    <cfRule type="colorScale" priority="3">
      <colorScale>
        <cfvo type="min"/>
        <cfvo type="percentile" val="50"/>
        <cfvo type="max"/>
        <color rgb="FF5A8AC6"/>
        <color rgb="FFFFFFFF"/>
        <color rgb="FFF8696B"/>
      </colorScale>
    </cfRule>
  </conditionalFormatting>
  <conditionalFormatting sqref="N7:N9">
    <cfRule type="colorScale" priority="2">
      <colorScale>
        <cfvo type="min"/>
        <cfvo type="percentile" val="50"/>
        <cfvo type="max"/>
        <color rgb="FF5A8AC6"/>
        <color rgb="FFFFFFFF"/>
        <color rgb="FFF8696B"/>
      </colorScale>
    </cfRule>
  </conditionalFormatting>
  <conditionalFormatting sqref="O7:O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praia</dc:creator>
  <cp:keywords/>
  <dc:description/>
  <cp:lastModifiedBy>Avril Macfarlane</cp:lastModifiedBy>
  <cp:revision/>
  <dcterms:created xsi:type="dcterms:W3CDTF">2025-02-12T13:11:20Z</dcterms:created>
  <dcterms:modified xsi:type="dcterms:W3CDTF">2025-05-07T23:56:55Z</dcterms:modified>
  <cp:category/>
  <cp:contentStatus/>
</cp:coreProperties>
</file>